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/>
  <mc:AlternateContent xmlns:mc="http://schemas.openxmlformats.org/markup-compatibility/2006">
    <mc:Choice Requires="x15">
      <x15ac:absPath xmlns:x15ac="http://schemas.microsoft.com/office/spreadsheetml/2010/11/ac" url="O:\ОТДЕЛ  ДОХОДОВ\Отчеты\По плану мероприятий по росту доходов\Базовые нормативы\Базовые нормативы затрат образование на 2022 год\"/>
    </mc:Choice>
  </mc:AlternateContent>
  <xr:revisionPtr revIDLastSave="0" documentId="13_ncr:1_{B3D667E7-1066-4820-B354-1964A1A655E6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Приложение 1" sheetId="6" r:id="rId1"/>
    <sheet name="Приложение 2" sheetId="8" r:id="rId2"/>
    <sheet name="Приложение 3" sheetId="9" r:id="rId3"/>
    <sheet name="Приложение 4 отрасл.кор.коэф." sheetId="7" r:id="rId4"/>
  </sheets>
  <externalReferences>
    <externalReference r:id="rId5"/>
    <externalReference r:id="rId6"/>
    <externalReference r:id="rId7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F47" i="6" l="1"/>
  <c r="T15" i="9"/>
  <c r="K15" i="9"/>
  <c r="W15" i="9" s="1"/>
  <c r="F15" i="9"/>
  <c r="E15" i="9"/>
  <c r="G15" i="9" s="1"/>
  <c r="F14" i="9"/>
  <c r="D14" i="9"/>
  <c r="C14" i="9"/>
  <c r="K14" i="9" s="1"/>
  <c r="AB13" i="9"/>
  <c r="Z13" i="9"/>
  <c r="V13" i="9"/>
  <c r="R13" i="9"/>
  <c r="P13" i="9"/>
  <c r="N13" i="9"/>
  <c r="L13" i="9"/>
  <c r="F13" i="9"/>
  <c r="D13" i="9"/>
  <c r="C13" i="9"/>
  <c r="K13" i="9" s="1"/>
  <c r="K12" i="9"/>
  <c r="E12" i="9"/>
  <c r="G12" i="9" s="1"/>
  <c r="J12" i="9" s="1"/>
  <c r="K11" i="9"/>
  <c r="O11" i="9" s="1"/>
  <c r="F11" i="9"/>
  <c r="E11" i="9"/>
  <c r="AA10" i="9"/>
  <c r="O10" i="9"/>
  <c r="K10" i="9"/>
  <c r="F10" i="9"/>
  <c r="E10" i="9"/>
  <c r="AA9" i="9"/>
  <c r="T9" i="9"/>
  <c r="K9" i="9"/>
  <c r="Q10" i="9" s="1"/>
  <c r="F9" i="9"/>
  <c r="E9" i="9"/>
  <c r="AA8" i="9"/>
  <c r="K8" i="9"/>
  <c r="F8" i="9"/>
  <c r="E8" i="9"/>
  <c r="AA7" i="9"/>
  <c r="T7" i="9"/>
  <c r="K7" i="9"/>
  <c r="Q8" i="9" s="1"/>
  <c r="F7" i="9"/>
  <c r="E7" i="9"/>
  <c r="G7" i="9" s="1"/>
  <c r="J7" i="9" s="1"/>
  <c r="T6" i="9"/>
  <c r="K6" i="9"/>
  <c r="O6" i="9" s="1"/>
  <c r="F6" i="9"/>
  <c r="E6" i="9"/>
  <c r="T5" i="9"/>
  <c r="K5" i="9"/>
  <c r="O5" i="9" s="1"/>
  <c r="F5" i="9"/>
  <c r="E5" i="9"/>
  <c r="G5" i="9" s="1"/>
  <c r="J5" i="9" s="1"/>
  <c r="M9" i="9" l="1"/>
  <c r="W11" i="9"/>
  <c r="G8" i="9"/>
  <c r="T13" i="9"/>
  <c r="U14" i="9" s="1"/>
  <c r="G6" i="9"/>
  <c r="J6" i="9" s="1"/>
  <c r="O7" i="9"/>
  <c r="G9" i="9"/>
  <c r="H9" i="9" s="1"/>
  <c r="Q9" i="9"/>
  <c r="G10" i="9"/>
  <c r="J10" i="9" s="1"/>
  <c r="W10" i="9"/>
  <c r="S14" i="9"/>
  <c r="W9" i="9"/>
  <c r="S10" i="9"/>
  <c r="G11" i="9"/>
  <c r="J11" i="9" s="1"/>
  <c r="E13" i="9"/>
  <c r="G13" i="9" s="1"/>
  <c r="J13" i="9" s="1"/>
  <c r="O14" i="9"/>
  <c r="H8" i="9"/>
  <c r="J8" i="9"/>
  <c r="H5" i="9"/>
  <c r="U13" i="9"/>
  <c r="H6" i="9"/>
  <c r="H7" i="9"/>
  <c r="H10" i="9"/>
  <c r="H11" i="9"/>
  <c r="W12" i="9"/>
  <c r="Q12" i="9"/>
  <c r="M12" i="9"/>
  <c r="U12" i="9"/>
  <c r="W5" i="9"/>
  <c r="Q5" i="9"/>
  <c r="M5" i="9"/>
  <c r="S5" i="9"/>
  <c r="U5" i="9"/>
  <c r="W6" i="9"/>
  <c r="Q6" i="9"/>
  <c r="M6" i="9"/>
  <c r="S6" i="9"/>
  <c r="U6" i="9"/>
  <c r="W8" i="9"/>
  <c r="S8" i="9"/>
  <c r="O8" i="9"/>
  <c r="W7" i="9"/>
  <c r="Q7" i="9"/>
  <c r="M7" i="9"/>
  <c r="S7" i="9"/>
  <c r="U7" i="9"/>
  <c r="M8" i="9"/>
  <c r="U8" i="9"/>
  <c r="U10" i="9"/>
  <c r="U9" i="9"/>
  <c r="U11" i="9"/>
  <c r="Q11" i="9"/>
  <c r="M11" i="9"/>
  <c r="S11" i="9"/>
  <c r="H12" i="9"/>
  <c r="O12" i="9"/>
  <c r="Q14" i="9"/>
  <c r="M14" i="9"/>
  <c r="W13" i="9"/>
  <c r="S13" i="9"/>
  <c r="M13" i="9"/>
  <c r="O13" i="9"/>
  <c r="Q13" i="9"/>
  <c r="W14" i="9"/>
  <c r="J15" i="9"/>
  <c r="H15" i="9"/>
  <c r="E14" i="9"/>
  <c r="G14" i="9" s="1"/>
  <c r="J14" i="9" s="1"/>
  <c r="O15" i="9"/>
  <c r="S15" i="9"/>
  <c r="U15" i="9"/>
  <c r="O9" i="9"/>
  <c r="S9" i="9"/>
  <c r="M10" i="9"/>
  <c r="X10" i="9" s="1"/>
  <c r="Y10" i="9" s="1"/>
  <c r="AC10" i="9" s="1"/>
  <c r="M15" i="9"/>
  <c r="Q15" i="9"/>
  <c r="X9" i="9" l="1"/>
  <c r="X15" i="9"/>
  <c r="J9" i="9"/>
  <c r="X11" i="9"/>
  <c r="Y11" i="9" s="1"/>
  <c r="AC11" i="9" s="1"/>
  <c r="H13" i="9"/>
  <c r="Y15" i="9"/>
  <c r="AC15" i="9" s="1"/>
  <c r="X13" i="9"/>
  <c r="Y13" i="9" s="1"/>
  <c r="X7" i="9"/>
  <c r="Y7" i="9" s="1"/>
  <c r="AC7" i="9" s="1"/>
  <c r="X6" i="9"/>
  <c r="Y6" i="9" s="1"/>
  <c r="AC6" i="9" s="1"/>
  <c r="H14" i="9"/>
  <c r="X14" i="9"/>
  <c r="Y14" i="9" s="1"/>
  <c r="X8" i="9"/>
  <c r="Y8" i="9" s="1"/>
  <c r="AC8" i="9" s="1"/>
  <c r="AC14" i="9" s="1"/>
  <c r="X5" i="9"/>
  <c r="Y5" i="9" s="1"/>
  <c r="AC5" i="9" s="1"/>
  <c r="X12" i="9"/>
  <c r="Y12" i="9" s="1"/>
  <c r="AC12" i="9" s="1"/>
  <c r="Y9" i="9"/>
  <c r="AC9" i="9" s="1"/>
  <c r="AC13" i="9" l="1"/>
  <c r="K70" i="8"/>
  <c r="I70" i="8"/>
  <c r="F70" i="8"/>
  <c r="D70" i="8"/>
  <c r="C70" i="8"/>
  <c r="U70" i="8" s="1"/>
  <c r="K69" i="8"/>
  <c r="I69" i="8"/>
  <c r="J69" i="8" s="1"/>
  <c r="L69" i="8" s="1"/>
  <c r="F69" i="8"/>
  <c r="D69" i="8"/>
  <c r="C69" i="8"/>
  <c r="U69" i="8" s="1"/>
  <c r="U68" i="8"/>
  <c r="K68" i="8"/>
  <c r="I68" i="8"/>
  <c r="F68" i="8"/>
  <c r="D68" i="8"/>
  <c r="C68" i="8"/>
  <c r="K67" i="8"/>
  <c r="I67" i="8"/>
  <c r="J67" i="8" s="1"/>
  <c r="L67" i="8" s="1"/>
  <c r="F67" i="8"/>
  <c r="D67" i="8"/>
  <c r="C67" i="8"/>
  <c r="U67" i="8" s="1"/>
  <c r="K66" i="8"/>
  <c r="I66" i="8"/>
  <c r="F66" i="8"/>
  <c r="D66" i="8"/>
  <c r="C66" i="8"/>
  <c r="U66" i="8" s="1"/>
  <c r="K65" i="8"/>
  <c r="I65" i="8"/>
  <c r="J65" i="8" s="1"/>
  <c r="L65" i="8" s="1"/>
  <c r="F65" i="8"/>
  <c r="D65" i="8"/>
  <c r="E65" i="8" s="1"/>
  <c r="G65" i="8" s="1"/>
  <c r="C65" i="8"/>
  <c r="U65" i="8" s="1"/>
  <c r="K64" i="8"/>
  <c r="I64" i="8"/>
  <c r="F64" i="8"/>
  <c r="D64" i="8"/>
  <c r="C64" i="8"/>
  <c r="P63" i="8"/>
  <c r="N63" i="8"/>
  <c r="K63" i="8"/>
  <c r="I63" i="8"/>
  <c r="J63" i="8" s="1"/>
  <c r="L63" i="8" s="1"/>
  <c r="M63" i="8" s="1"/>
  <c r="F63" i="8"/>
  <c r="D63" i="8"/>
  <c r="C63" i="8"/>
  <c r="U63" i="8" s="1"/>
  <c r="AH62" i="8"/>
  <c r="AD62" i="8"/>
  <c r="Z62" i="8"/>
  <c r="X62" i="8"/>
  <c r="V62" i="8"/>
  <c r="P62" i="8"/>
  <c r="K62" i="8"/>
  <c r="I62" i="8"/>
  <c r="F62" i="8"/>
  <c r="C62" i="8"/>
  <c r="AI61" i="8"/>
  <c r="U61" i="8"/>
  <c r="K61" i="8"/>
  <c r="J61" i="8"/>
  <c r="L61" i="8" s="1"/>
  <c r="M61" i="8" s="1"/>
  <c r="F61" i="8"/>
  <c r="E61" i="8"/>
  <c r="G61" i="8" s="1"/>
  <c r="AI60" i="8"/>
  <c r="AB60" i="8"/>
  <c r="U60" i="8"/>
  <c r="W61" i="8" s="1"/>
  <c r="S60" i="8"/>
  <c r="S61" i="8" s="1"/>
  <c r="K60" i="8"/>
  <c r="J60" i="8"/>
  <c r="F60" i="8"/>
  <c r="E60" i="8"/>
  <c r="G60" i="8" s="1"/>
  <c r="AI59" i="8"/>
  <c r="U59" i="8"/>
  <c r="K59" i="8"/>
  <c r="J59" i="8"/>
  <c r="F59" i="8"/>
  <c r="E59" i="8"/>
  <c r="AI58" i="8"/>
  <c r="U58" i="8"/>
  <c r="K58" i="8"/>
  <c r="J58" i="8"/>
  <c r="F58" i="8"/>
  <c r="E58" i="8"/>
  <c r="AI57" i="8"/>
  <c r="U57" i="8"/>
  <c r="P57" i="8"/>
  <c r="O57" i="8"/>
  <c r="Q57" i="8" s="1"/>
  <c r="R57" i="8" s="1"/>
  <c r="K57" i="8"/>
  <c r="J57" i="8"/>
  <c r="F57" i="8"/>
  <c r="E57" i="8"/>
  <c r="G57" i="8" s="1"/>
  <c r="AI56" i="8"/>
  <c r="AB56" i="8"/>
  <c r="U56" i="8"/>
  <c r="S56" i="8"/>
  <c r="S57" i="8" s="1"/>
  <c r="S59" i="8" s="1"/>
  <c r="P56" i="8"/>
  <c r="O56" i="8"/>
  <c r="K56" i="8"/>
  <c r="J56" i="8"/>
  <c r="L56" i="8" s="1"/>
  <c r="M56" i="8" s="1"/>
  <c r="F56" i="8"/>
  <c r="E56" i="8"/>
  <c r="AI55" i="8"/>
  <c r="U55" i="8"/>
  <c r="S55" i="8"/>
  <c r="K55" i="8"/>
  <c r="J55" i="8"/>
  <c r="L55" i="8" s="1"/>
  <c r="M55" i="8" s="1"/>
  <c r="F55" i="8"/>
  <c r="E55" i="8"/>
  <c r="G55" i="8" s="1"/>
  <c r="AI54" i="8"/>
  <c r="U54" i="8"/>
  <c r="K54" i="8"/>
  <c r="J54" i="8"/>
  <c r="F54" i="8"/>
  <c r="E54" i="8"/>
  <c r="G54" i="8" s="1"/>
  <c r="H54" i="8" s="1"/>
  <c r="AI53" i="8"/>
  <c r="AB53" i="8"/>
  <c r="U53" i="8"/>
  <c r="S53" i="8"/>
  <c r="S54" i="8" s="1"/>
  <c r="P53" i="8"/>
  <c r="N53" i="8"/>
  <c r="K53" i="8"/>
  <c r="J53" i="8"/>
  <c r="F53" i="8"/>
  <c r="E53" i="8"/>
  <c r="G53" i="8" s="1"/>
  <c r="AI52" i="8"/>
  <c r="U52" i="8"/>
  <c r="K52" i="8"/>
  <c r="J52" i="8"/>
  <c r="L52" i="8" s="1"/>
  <c r="M52" i="8" s="1"/>
  <c r="F52" i="8"/>
  <c r="E52" i="8"/>
  <c r="AI51" i="8"/>
  <c r="Y51" i="8"/>
  <c r="U51" i="8"/>
  <c r="K51" i="8"/>
  <c r="J51" i="8"/>
  <c r="L51" i="8" s="1"/>
  <c r="M51" i="8" s="1"/>
  <c r="F51" i="8"/>
  <c r="E51" i="8"/>
  <c r="AI50" i="8"/>
  <c r="AE50" i="8"/>
  <c r="AB50" i="8"/>
  <c r="AC52" i="8" s="1"/>
  <c r="U50" i="8"/>
  <c r="S50" i="8"/>
  <c r="S52" i="8" s="1"/>
  <c r="K50" i="8"/>
  <c r="J50" i="8"/>
  <c r="L50" i="8" s="1"/>
  <c r="M50" i="8" s="1"/>
  <c r="F50" i="8"/>
  <c r="E50" i="8"/>
  <c r="G50" i="8" s="1"/>
  <c r="AI49" i="8"/>
  <c r="U49" i="8"/>
  <c r="K49" i="8"/>
  <c r="J49" i="8"/>
  <c r="F49" i="8"/>
  <c r="E49" i="8"/>
  <c r="G49" i="8" s="1"/>
  <c r="AI48" i="8"/>
  <c r="U48" i="8"/>
  <c r="K48" i="8"/>
  <c r="J48" i="8"/>
  <c r="L48" i="8" s="1"/>
  <c r="M48" i="8" s="1"/>
  <c r="F48" i="8"/>
  <c r="E48" i="8"/>
  <c r="AI47" i="8"/>
  <c r="AB47" i="8"/>
  <c r="U47" i="8"/>
  <c r="S47" i="8"/>
  <c r="S49" i="8" s="1"/>
  <c r="K47" i="8"/>
  <c r="J47" i="8"/>
  <c r="L47" i="8" s="1"/>
  <c r="M47" i="8" s="1"/>
  <c r="F47" i="8"/>
  <c r="E47" i="8"/>
  <c r="AI46" i="8"/>
  <c r="U46" i="8"/>
  <c r="K46" i="8"/>
  <c r="J46" i="8"/>
  <c r="F46" i="8"/>
  <c r="E46" i="8"/>
  <c r="G46" i="8" s="1"/>
  <c r="AI45" i="8"/>
  <c r="U45" i="8"/>
  <c r="K45" i="8"/>
  <c r="J45" i="8"/>
  <c r="L45" i="8" s="1"/>
  <c r="M45" i="8" s="1"/>
  <c r="F45" i="8"/>
  <c r="E45" i="8"/>
  <c r="AI44" i="8"/>
  <c r="U44" i="8"/>
  <c r="K44" i="8"/>
  <c r="J44" i="8"/>
  <c r="F44" i="8"/>
  <c r="E44" i="8"/>
  <c r="AI43" i="8"/>
  <c r="U43" i="8"/>
  <c r="K43" i="8"/>
  <c r="J43" i="8"/>
  <c r="L43" i="8" s="1"/>
  <c r="M43" i="8" s="1"/>
  <c r="F43" i="8"/>
  <c r="E43" i="8"/>
  <c r="G43" i="8" s="1"/>
  <c r="AI42" i="8"/>
  <c r="U42" i="8"/>
  <c r="AA42" i="8" s="1"/>
  <c r="K42" i="8"/>
  <c r="J42" i="8"/>
  <c r="L42" i="8" s="1"/>
  <c r="M42" i="8" s="1"/>
  <c r="F42" i="8"/>
  <c r="E42" i="8"/>
  <c r="AI41" i="8"/>
  <c r="AB41" i="8"/>
  <c r="U41" i="8"/>
  <c r="S41" i="8"/>
  <c r="S42" i="8" s="1"/>
  <c r="P41" i="8"/>
  <c r="O41" i="8"/>
  <c r="K41" i="8"/>
  <c r="J41" i="8"/>
  <c r="L41" i="8" s="1"/>
  <c r="M41" i="8" s="1"/>
  <c r="F41" i="8"/>
  <c r="G41" i="8" s="1"/>
  <c r="AI40" i="8"/>
  <c r="U40" i="8"/>
  <c r="K40" i="8"/>
  <c r="J40" i="8"/>
  <c r="F40" i="8"/>
  <c r="E40" i="8"/>
  <c r="G40" i="8" s="1"/>
  <c r="AI39" i="8"/>
  <c r="U39" i="8"/>
  <c r="K39" i="8"/>
  <c r="J39" i="8"/>
  <c r="L39" i="8" s="1"/>
  <c r="M39" i="8" s="1"/>
  <c r="F39" i="8"/>
  <c r="E39" i="8"/>
  <c r="AI38" i="8"/>
  <c r="U38" i="8"/>
  <c r="K38" i="8"/>
  <c r="J38" i="8"/>
  <c r="F38" i="8"/>
  <c r="E38" i="8"/>
  <c r="G38" i="8" s="1"/>
  <c r="AI37" i="8"/>
  <c r="U37" i="8"/>
  <c r="K37" i="8"/>
  <c r="J37" i="8"/>
  <c r="L37" i="8" s="1"/>
  <c r="M37" i="8" s="1"/>
  <c r="F37" i="8"/>
  <c r="E37" i="8"/>
  <c r="AI36" i="8"/>
  <c r="U36" i="8"/>
  <c r="K36" i="8"/>
  <c r="J36" i="8"/>
  <c r="F36" i="8"/>
  <c r="E36" i="8"/>
  <c r="G36" i="8" s="1"/>
  <c r="AI35" i="8"/>
  <c r="U35" i="8"/>
  <c r="P35" i="8"/>
  <c r="O35" i="8"/>
  <c r="Q35" i="8" s="1"/>
  <c r="R35" i="8" s="1"/>
  <c r="K35" i="8"/>
  <c r="J35" i="8"/>
  <c r="F35" i="8"/>
  <c r="E35" i="8"/>
  <c r="G35" i="8" s="1"/>
  <c r="AI34" i="8"/>
  <c r="AB34" i="8"/>
  <c r="U34" i="8"/>
  <c r="S34" i="8"/>
  <c r="P34" i="8"/>
  <c r="O34" i="8"/>
  <c r="K34" i="8"/>
  <c r="J34" i="8"/>
  <c r="L34" i="8" s="1"/>
  <c r="M34" i="8" s="1"/>
  <c r="F34" i="8"/>
  <c r="E34" i="8"/>
  <c r="AI33" i="8"/>
  <c r="U33" i="8"/>
  <c r="K33" i="8"/>
  <c r="J33" i="8"/>
  <c r="F33" i="8"/>
  <c r="E33" i="8"/>
  <c r="G33" i="8" s="1"/>
  <c r="AI32" i="8"/>
  <c r="U32" i="8"/>
  <c r="K32" i="8"/>
  <c r="J32" i="8"/>
  <c r="L32" i="8" s="1"/>
  <c r="M32" i="8" s="1"/>
  <c r="F32" i="8"/>
  <c r="E32" i="8"/>
  <c r="AI31" i="8"/>
  <c r="U31" i="8"/>
  <c r="K31" i="8"/>
  <c r="J31" i="8"/>
  <c r="F31" i="8"/>
  <c r="E31" i="8"/>
  <c r="AI30" i="8"/>
  <c r="U30" i="8"/>
  <c r="K30" i="8"/>
  <c r="J30" i="8"/>
  <c r="L30" i="8" s="1"/>
  <c r="M30" i="8" s="1"/>
  <c r="F30" i="8"/>
  <c r="E30" i="8"/>
  <c r="AI29" i="8"/>
  <c r="AE29" i="8"/>
  <c r="AB29" i="8"/>
  <c r="AC31" i="8" s="1"/>
  <c r="U29" i="8"/>
  <c r="S29" i="8"/>
  <c r="K29" i="8"/>
  <c r="J29" i="8"/>
  <c r="F29" i="8"/>
  <c r="E29" i="8"/>
  <c r="G29" i="8" s="1"/>
  <c r="AI28" i="8"/>
  <c r="U28" i="8"/>
  <c r="K28" i="8"/>
  <c r="J28" i="8"/>
  <c r="F28" i="8"/>
  <c r="E28" i="8"/>
  <c r="AI27" i="8"/>
  <c r="U27" i="8"/>
  <c r="K27" i="8"/>
  <c r="J27" i="8"/>
  <c r="F27" i="8"/>
  <c r="E27" i="8"/>
  <c r="G27" i="8" s="1"/>
  <c r="AI26" i="8"/>
  <c r="AB26" i="8"/>
  <c r="U26" i="8"/>
  <c r="S26" i="8"/>
  <c r="S28" i="8" s="1"/>
  <c r="K26" i="8"/>
  <c r="J26" i="8"/>
  <c r="F26" i="8"/>
  <c r="E26" i="8"/>
  <c r="G26" i="8" s="1"/>
  <c r="AI25" i="8"/>
  <c r="U25" i="8"/>
  <c r="K25" i="8"/>
  <c r="J25" i="8"/>
  <c r="F25" i="8"/>
  <c r="E25" i="8"/>
  <c r="AI24" i="8"/>
  <c r="U24" i="8"/>
  <c r="K24" i="8"/>
  <c r="J24" i="8"/>
  <c r="L24" i="8" s="1"/>
  <c r="M24" i="8" s="1"/>
  <c r="F24" i="8"/>
  <c r="E24" i="8"/>
  <c r="AI23" i="8"/>
  <c r="AE23" i="8"/>
  <c r="AB23" i="8"/>
  <c r="U23" i="8"/>
  <c r="S23" i="8"/>
  <c r="S25" i="8" s="1"/>
  <c r="K23" i="8"/>
  <c r="J23" i="8"/>
  <c r="F23" i="8"/>
  <c r="E23" i="8"/>
  <c r="G23" i="8" s="1"/>
  <c r="AI22" i="8"/>
  <c r="U22" i="8"/>
  <c r="K22" i="8"/>
  <c r="J22" i="8"/>
  <c r="F22" i="8"/>
  <c r="E22" i="8"/>
  <c r="AI21" i="8"/>
  <c r="U21" i="8"/>
  <c r="K21" i="8"/>
  <c r="J21" i="8"/>
  <c r="F21" i="8"/>
  <c r="E21" i="8"/>
  <c r="G21" i="8" s="1"/>
  <c r="AI20" i="8"/>
  <c r="U20" i="8"/>
  <c r="K20" i="8"/>
  <c r="J20" i="8"/>
  <c r="F20" i="8"/>
  <c r="E20" i="8"/>
  <c r="AI19" i="8"/>
  <c r="U19" i="8"/>
  <c r="K19" i="8"/>
  <c r="L19" i="8" s="1"/>
  <c r="M19" i="8" s="1"/>
  <c r="F19" i="8"/>
  <c r="G19" i="8" s="1"/>
  <c r="AI18" i="8"/>
  <c r="AB18" i="8"/>
  <c r="U18" i="8"/>
  <c r="S18" i="8"/>
  <c r="K18" i="8"/>
  <c r="J18" i="8"/>
  <c r="F18" i="8"/>
  <c r="E18" i="8"/>
  <c r="AI17" i="8"/>
  <c r="U17" i="8"/>
  <c r="K17" i="8"/>
  <c r="J17" i="8"/>
  <c r="F17" i="8"/>
  <c r="E17" i="8"/>
  <c r="AI16" i="8"/>
  <c r="U16" i="8"/>
  <c r="K16" i="8"/>
  <c r="J16" i="8"/>
  <c r="F16" i="8"/>
  <c r="E16" i="8"/>
  <c r="AI15" i="8"/>
  <c r="AB15" i="8"/>
  <c r="U15" i="8"/>
  <c r="S15" i="8"/>
  <c r="S17" i="8" s="1"/>
  <c r="K15" i="8"/>
  <c r="J15" i="8"/>
  <c r="F15" i="8"/>
  <c r="E15" i="8"/>
  <c r="AI14" i="8"/>
  <c r="U14" i="8"/>
  <c r="K14" i="8"/>
  <c r="J14" i="8"/>
  <c r="F14" i="8"/>
  <c r="E14" i="8"/>
  <c r="AI13" i="8"/>
  <c r="U13" i="8"/>
  <c r="K13" i="8"/>
  <c r="J13" i="8"/>
  <c r="L13" i="8" s="1"/>
  <c r="M13" i="8" s="1"/>
  <c r="F13" i="8"/>
  <c r="E13" i="8"/>
  <c r="AI12" i="8"/>
  <c r="U12" i="8"/>
  <c r="K12" i="8"/>
  <c r="J12" i="8"/>
  <c r="F12" i="8"/>
  <c r="E12" i="8"/>
  <c r="AI11" i="8"/>
  <c r="AB11" i="8"/>
  <c r="U11" i="8"/>
  <c r="S11" i="8"/>
  <c r="S14" i="8" s="1"/>
  <c r="K11" i="8"/>
  <c r="J11" i="8"/>
  <c r="F11" i="8"/>
  <c r="E11" i="8"/>
  <c r="AI10" i="8"/>
  <c r="U10" i="8"/>
  <c r="K10" i="8"/>
  <c r="J10" i="8"/>
  <c r="F10" i="8"/>
  <c r="E10" i="8"/>
  <c r="G10" i="8" s="1"/>
  <c r="AI9" i="8"/>
  <c r="U9" i="8"/>
  <c r="K9" i="8"/>
  <c r="L9" i="8" s="1"/>
  <c r="M9" i="8" s="1"/>
  <c r="F9" i="8"/>
  <c r="G9" i="8" s="1"/>
  <c r="AI8" i="8"/>
  <c r="U8" i="8"/>
  <c r="K8" i="8"/>
  <c r="J8" i="8"/>
  <c r="F8" i="8"/>
  <c r="E8" i="8"/>
  <c r="G8" i="8" s="1"/>
  <c r="AI7" i="8"/>
  <c r="U7" i="8"/>
  <c r="K7" i="8"/>
  <c r="J7" i="8"/>
  <c r="L7" i="8" s="1"/>
  <c r="M7" i="8" s="1"/>
  <c r="F7" i="8"/>
  <c r="E7" i="8"/>
  <c r="AI6" i="8"/>
  <c r="AC6" i="8"/>
  <c r="U6" i="8"/>
  <c r="K6" i="8"/>
  <c r="J6" i="8"/>
  <c r="L6" i="8" s="1"/>
  <c r="M6" i="8" s="1"/>
  <c r="F6" i="8"/>
  <c r="E6" i="8"/>
  <c r="AI5" i="8"/>
  <c r="AB5" i="8"/>
  <c r="W5" i="8"/>
  <c r="U5" i="8"/>
  <c r="S5" i="8"/>
  <c r="S7" i="8" s="1"/>
  <c r="P5" i="8"/>
  <c r="O5" i="8"/>
  <c r="Q5" i="8" s="1"/>
  <c r="R5" i="8" s="1"/>
  <c r="K5" i="8"/>
  <c r="J5" i="8"/>
  <c r="E5" i="8"/>
  <c r="G5" i="8" s="1"/>
  <c r="H5" i="8" s="1"/>
  <c r="AC20" i="8" l="1"/>
  <c r="W22" i="8"/>
  <c r="J64" i="8"/>
  <c r="L64" i="8" s="1"/>
  <c r="S10" i="8"/>
  <c r="AE14" i="8"/>
  <c r="Y24" i="8"/>
  <c r="AC46" i="8"/>
  <c r="AE60" i="8"/>
  <c r="U64" i="8"/>
  <c r="E67" i="8"/>
  <c r="G67" i="8" s="1"/>
  <c r="E69" i="8"/>
  <c r="G69" i="8" s="1"/>
  <c r="W41" i="8"/>
  <c r="L14" i="8"/>
  <c r="M14" i="8" s="1"/>
  <c r="G15" i="8"/>
  <c r="G16" i="8"/>
  <c r="G18" i="8"/>
  <c r="H18" i="8" s="1"/>
  <c r="AC25" i="8"/>
  <c r="Y30" i="8"/>
  <c r="G32" i="8"/>
  <c r="W33" i="8"/>
  <c r="G34" i="8"/>
  <c r="Q34" i="8"/>
  <c r="R34" i="8" s="1"/>
  <c r="L35" i="8"/>
  <c r="M35" i="8" s="1"/>
  <c r="L36" i="8"/>
  <c r="M36" i="8" s="1"/>
  <c r="G37" i="8"/>
  <c r="L38" i="8"/>
  <c r="M38" i="8" s="1"/>
  <c r="G39" i="8"/>
  <c r="L40" i="8"/>
  <c r="M40" i="8" s="1"/>
  <c r="AE48" i="8"/>
  <c r="Y50" i="8"/>
  <c r="G51" i="8"/>
  <c r="W55" i="8"/>
  <c r="AC57" i="8"/>
  <c r="G59" i="8"/>
  <c r="H59" i="8" s="1"/>
  <c r="L60" i="8"/>
  <c r="M60" i="8" s="1"/>
  <c r="Y60" i="8"/>
  <c r="O63" i="8"/>
  <c r="Q63" i="8" s="1"/>
  <c r="J68" i="8"/>
  <c r="L68" i="8" s="1"/>
  <c r="AC11" i="8"/>
  <c r="AC53" i="8"/>
  <c r="AC54" i="8"/>
  <c r="Y55" i="8"/>
  <c r="J70" i="8"/>
  <c r="L70" i="8" s="1"/>
  <c r="W11" i="8"/>
  <c r="AE18" i="8"/>
  <c r="AE41" i="8"/>
  <c r="W53" i="8"/>
  <c r="AE59" i="8"/>
  <c r="G58" i="8"/>
  <c r="S58" i="8"/>
  <c r="E66" i="8"/>
  <c r="G66" i="8" s="1"/>
  <c r="E70" i="8"/>
  <c r="G70" i="8" s="1"/>
  <c r="H70" i="8" s="1"/>
  <c r="AC12" i="8"/>
  <c r="Y13" i="8"/>
  <c r="J66" i="8"/>
  <c r="L66" i="8" s="1"/>
  <c r="G7" i="8"/>
  <c r="T7" i="8" s="1"/>
  <c r="L10" i="8"/>
  <c r="M10" i="8" s="1"/>
  <c r="AA11" i="8"/>
  <c r="G12" i="8"/>
  <c r="G13" i="8"/>
  <c r="T13" i="8" s="1"/>
  <c r="S13" i="8"/>
  <c r="L21" i="8"/>
  <c r="M21" i="8" s="1"/>
  <c r="G22" i="8"/>
  <c r="L23" i="8"/>
  <c r="M23" i="8" s="1"/>
  <c r="Y23" i="8"/>
  <c r="G24" i="8"/>
  <c r="L26" i="8"/>
  <c r="M26" i="8" s="1"/>
  <c r="L27" i="8"/>
  <c r="M27" i="8" s="1"/>
  <c r="G28" i="8"/>
  <c r="L29" i="8"/>
  <c r="M29" i="8" s="1"/>
  <c r="Y29" i="8"/>
  <c r="G30" i="8"/>
  <c r="H30" i="8" s="1"/>
  <c r="S43" i="8"/>
  <c r="S51" i="8"/>
  <c r="AA53" i="8"/>
  <c r="AE58" i="8"/>
  <c r="Y10" i="8"/>
  <c r="G11" i="8"/>
  <c r="AC13" i="8"/>
  <c r="W12" i="8"/>
  <c r="W14" i="8"/>
  <c r="AC14" i="8"/>
  <c r="L15" i="8"/>
  <c r="M15" i="8" s="1"/>
  <c r="L16" i="8"/>
  <c r="M16" i="8" s="1"/>
  <c r="G17" i="8"/>
  <c r="L18" i="8"/>
  <c r="M18" i="8" s="1"/>
  <c r="Y18" i="8"/>
  <c r="Y19" i="8"/>
  <c r="L20" i="8"/>
  <c r="M20" i="8" s="1"/>
  <c r="L25" i="8"/>
  <c r="M25" i="8" s="1"/>
  <c r="L31" i="8"/>
  <c r="M31" i="8" s="1"/>
  <c r="Q41" i="8"/>
  <c r="R41" i="8" s="1"/>
  <c r="G42" i="8"/>
  <c r="L44" i="8"/>
  <c r="M44" i="8" s="1"/>
  <c r="G45" i="8"/>
  <c r="G47" i="8"/>
  <c r="H47" i="8" s="1"/>
  <c r="G48" i="8"/>
  <c r="L53" i="8"/>
  <c r="M53" i="8" s="1"/>
  <c r="AC55" i="8"/>
  <c r="W54" i="8"/>
  <c r="AE55" i="8"/>
  <c r="L58" i="8"/>
  <c r="M58" i="8" s="1"/>
  <c r="E64" i="8"/>
  <c r="G64" i="8" s="1"/>
  <c r="E68" i="8"/>
  <c r="G68" i="8" s="1"/>
  <c r="H68" i="8" s="1"/>
  <c r="H15" i="8"/>
  <c r="H16" i="8"/>
  <c r="T18" i="8"/>
  <c r="T10" i="8"/>
  <c r="H10" i="8"/>
  <c r="H21" i="8"/>
  <c r="H23" i="8"/>
  <c r="H24" i="8"/>
  <c r="T26" i="8"/>
  <c r="H26" i="8"/>
  <c r="H27" i="8"/>
  <c r="T29" i="8"/>
  <c r="H29" i="8"/>
  <c r="H32" i="8"/>
  <c r="T34" i="8"/>
  <c r="H34" i="8"/>
  <c r="AE7" i="8"/>
  <c r="H8" i="8"/>
  <c r="W8" i="8"/>
  <c r="AC9" i="8"/>
  <c r="AE10" i="8"/>
  <c r="H11" i="8"/>
  <c r="H12" i="8"/>
  <c r="AE17" i="8"/>
  <c r="Y17" i="8"/>
  <c r="W16" i="8"/>
  <c r="AA15" i="8"/>
  <c r="W15" i="8"/>
  <c r="AC16" i="8"/>
  <c r="AC15" i="8"/>
  <c r="AE16" i="8"/>
  <c r="H17" i="8"/>
  <c r="W17" i="8"/>
  <c r="S22" i="8"/>
  <c r="S20" i="8"/>
  <c r="S19" i="8"/>
  <c r="T19" i="8" s="1"/>
  <c r="AE21" i="8"/>
  <c r="H22" i="8"/>
  <c r="S24" i="8"/>
  <c r="T24" i="8" s="1"/>
  <c r="AE28" i="8"/>
  <c r="Y28" i="8"/>
  <c r="W27" i="8"/>
  <c r="AA26" i="8"/>
  <c r="W26" i="8"/>
  <c r="AC27" i="8"/>
  <c r="AC26" i="8"/>
  <c r="AE27" i="8"/>
  <c r="H28" i="8"/>
  <c r="W28" i="8"/>
  <c r="S33" i="8"/>
  <c r="S31" i="8"/>
  <c r="S30" i="8"/>
  <c r="T30" i="8" s="1"/>
  <c r="AE32" i="8"/>
  <c r="H33" i="8"/>
  <c r="W40" i="8"/>
  <c r="Y39" i="8"/>
  <c r="Y35" i="8"/>
  <c r="AE40" i="8"/>
  <c r="Y40" i="8"/>
  <c r="W39" i="8"/>
  <c r="AE38" i="8"/>
  <c r="Y38" i="8"/>
  <c r="W37" i="8"/>
  <c r="AE36" i="8"/>
  <c r="Y36" i="8"/>
  <c r="W35" i="8"/>
  <c r="AA34" i="8"/>
  <c r="W34" i="8"/>
  <c r="AE39" i="8"/>
  <c r="W38" i="8"/>
  <c r="AE37" i="8"/>
  <c r="Y37" i="8"/>
  <c r="W36" i="8"/>
  <c r="AE35" i="8"/>
  <c r="AE34" i="8"/>
  <c r="AC40" i="8"/>
  <c r="H35" i="8"/>
  <c r="H36" i="8"/>
  <c r="H37" i="8"/>
  <c r="H38" i="8"/>
  <c r="H39" i="8"/>
  <c r="H40" i="8"/>
  <c r="H41" i="8"/>
  <c r="T41" i="8"/>
  <c r="T43" i="8"/>
  <c r="H43" i="8"/>
  <c r="T50" i="8"/>
  <c r="H50" i="8"/>
  <c r="T51" i="8"/>
  <c r="H51" i="8"/>
  <c r="T55" i="8"/>
  <c r="H55" i="8"/>
  <c r="T60" i="8"/>
  <c r="H60" i="8"/>
  <c r="H61" i="8"/>
  <c r="T61" i="8"/>
  <c r="L5" i="8"/>
  <c r="W10" i="8"/>
  <c r="AA5" i="8"/>
  <c r="AC5" i="8"/>
  <c r="G6" i="8"/>
  <c r="W6" i="8"/>
  <c r="Y7" i="8"/>
  <c r="L8" i="8"/>
  <c r="M8" i="8" s="1"/>
  <c r="AC8" i="8"/>
  <c r="W9" i="8"/>
  <c r="L11" i="8"/>
  <c r="M11" i="8" s="1"/>
  <c r="L12" i="8"/>
  <c r="M12" i="8" s="1"/>
  <c r="AE13" i="8"/>
  <c r="G14" i="8"/>
  <c r="Y15" i="8"/>
  <c r="AE15" i="8"/>
  <c r="S16" i="8"/>
  <c r="Y16" i="8"/>
  <c r="L17" i="8"/>
  <c r="M17" i="8" s="1"/>
  <c r="AC17" i="8"/>
  <c r="AE22" i="8"/>
  <c r="Y22" i="8"/>
  <c r="W21" i="8"/>
  <c r="AE20" i="8"/>
  <c r="Y20" i="8"/>
  <c r="W19" i="8"/>
  <c r="AA18" i="8"/>
  <c r="W18" i="8"/>
  <c r="AC21" i="8"/>
  <c r="AC19" i="8"/>
  <c r="AC18" i="8"/>
  <c r="H19" i="8"/>
  <c r="AE19" i="8"/>
  <c r="G20" i="8"/>
  <c r="W20" i="8"/>
  <c r="S21" i="8"/>
  <c r="Y21" i="8"/>
  <c r="L22" i="8"/>
  <c r="M22" i="8" s="1"/>
  <c r="AC22" i="8"/>
  <c r="AE25" i="8"/>
  <c r="Y25" i="8"/>
  <c r="W24" i="8"/>
  <c r="AA23" i="8"/>
  <c r="W23" i="8"/>
  <c r="AC24" i="8"/>
  <c r="AC23" i="8"/>
  <c r="AE24" i="8"/>
  <c r="G25" i="8"/>
  <c r="W25" i="8"/>
  <c r="Y26" i="8"/>
  <c r="AE26" i="8"/>
  <c r="S27" i="8"/>
  <c r="T27" i="8" s="1"/>
  <c r="Y27" i="8"/>
  <c r="L28" i="8"/>
  <c r="M28" i="8" s="1"/>
  <c r="AC28" i="8"/>
  <c r="AE33" i="8"/>
  <c r="Y33" i="8"/>
  <c r="W32" i="8"/>
  <c r="AE31" i="8"/>
  <c r="Y31" i="8"/>
  <c r="W30" i="8"/>
  <c r="AA29" i="8"/>
  <c r="W29" i="8"/>
  <c r="AF29" i="8" s="1"/>
  <c r="AC32" i="8"/>
  <c r="AC30" i="8"/>
  <c r="AC29" i="8"/>
  <c r="AE30" i="8"/>
  <c r="G31" i="8"/>
  <c r="W31" i="8"/>
  <c r="S32" i="8"/>
  <c r="T32" i="8" s="1"/>
  <c r="Y32" i="8"/>
  <c r="L33" i="8"/>
  <c r="M33" i="8" s="1"/>
  <c r="AC33" i="8"/>
  <c r="S39" i="8"/>
  <c r="T39" i="8" s="1"/>
  <c r="S35" i="8"/>
  <c r="S63" i="8" s="1"/>
  <c r="S40" i="8"/>
  <c r="S70" i="8" s="1"/>
  <c r="T70" i="8" s="1"/>
  <c r="S38" i="8"/>
  <c r="T38" i="8" s="1"/>
  <c r="S36" i="8"/>
  <c r="S37" i="8"/>
  <c r="T37" i="8" s="1"/>
  <c r="Y34" i="8"/>
  <c r="T42" i="8"/>
  <c r="H42" i="8"/>
  <c r="H45" i="8"/>
  <c r="AC38" i="8"/>
  <c r="Y42" i="8"/>
  <c r="Y43" i="8"/>
  <c r="H46" i="8"/>
  <c r="W46" i="8"/>
  <c r="AC48" i="8"/>
  <c r="AC47" i="8"/>
  <c r="AC49" i="8"/>
  <c r="H49" i="8"/>
  <c r="H53" i="8"/>
  <c r="S62" i="8"/>
  <c r="Y5" i="8"/>
  <c r="AB62" i="8"/>
  <c r="AE5" i="8"/>
  <c r="S6" i="8"/>
  <c r="S64" i="8" s="1"/>
  <c r="Y6" i="8"/>
  <c r="AE6" i="8"/>
  <c r="W7" i="8"/>
  <c r="AC7" i="8"/>
  <c r="S8" i="8"/>
  <c r="Y8" i="8"/>
  <c r="AE8" i="8"/>
  <c r="S9" i="8"/>
  <c r="Y9" i="8"/>
  <c r="AE9" i="8"/>
  <c r="AC10" i="8"/>
  <c r="Y11" i="8"/>
  <c r="AE11" i="8"/>
  <c r="S12" i="8"/>
  <c r="S65" i="8" s="1"/>
  <c r="T65" i="8" s="1"/>
  <c r="Y12" i="8"/>
  <c r="AE12" i="8"/>
  <c r="W13" i="8"/>
  <c r="Y14" i="8"/>
  <c r="AF14" i="8" s="1"/>
  <c r="AC34" i="8"/>
  <c r="AC35" i="8"/>
  <c r="AC37" i="8"/>
  <c r="AC39" i="8"/>
  <c r="S46" i="8"/>
  <c r="S44" i="8"/>
  <c r="AE46" i="8"/>
  <c r="Y46" i="8"/>
  <c r="W45" i="8"/>
  <c r="AE44" i="8"/>
  <c r="Y44" i="8"/>
  <c r="W43" i="8"/>
  <c r="AE42" i="8"/>
  <c r="Y41" i="8"/>
  <c r="AC41" i="8"/>
  <c r="W42" i="8"/>
  <c r="AF42" i="8" s="1"/>
  <c r="AC42" i="8"/>
  <c r="AE43" i="8"/>
  <c r="G44" i="8"/>
  <c r="W44" i="8"/>
  <c r="S45" i="8"/>
  <c r="T45" i="8" s="1"/>
  <c r="Y45" i="8"/>
  <c r="L46" i="8"/>
  <c r="M46" i="8" s="1"/>
  <c r="T47" i="8"/>
  <c r="AE49" i="8"/>
  <c r="Y49" i="8"/>
  <c r="W48" i="8"/>
  <c r="AF48" i="8" s="1"/>
  <c r="AA47" i="8"/>
  <c r="W47" i="8"/>
  <c r="Y48" i="8"/>
  <c r="AE47" i="8"/>
  <c r="Y47" i="8"/>
  <c r="W49" i="8"/>
  <c r="AA56" i="8"/>
  <c r="AC56" i="8"/>
  <c r="H57" i="8"/>
  <c r="AC36" i="8"/>
  <c r="AC45" i="8"/>
  <c r="AC43" i="8"/>
  <c r="AC44" i="8"/>
  <c r="AE45" i="8"/>
  <c r="H48" i="8"/>
  <c r="T58" i="8"/>
  <c r="H58" i="8"/>
  <c r="AC59" i="8"/>
  <c r="Y58" i="8"/>
  <c r="W57" i="8"/>
  <c r="W56" i="8"/>
  <c r="W59" i="8"/>
  <c r="T64" i="8"/>
  <c r="H64" i="8"/>
  <c r="H66" i="8"/>
  <c r="S48" i="8"/>
  <c r="T48" i="8" s="1"/>
  <c r="AG48" i="8" s="1"/>
  <c r="AJ48" i="8" s="1"/>
  <c r="L49" i="8"/>
  <c r="M49" i="8" s="1"/>
  <c r="AE52" i="8"/>
  <c r="Y52" i="8"/>
  <c r="W51" i="8"/>
  <c r="AF51" i="8" s="1"/>
  <c r="AA50" i="8"/>
  <c r="W50" i="8"/>
  <c r="AC51" i="8"/>
  <c r="AC50" i="8"/>
  <c r="AE51" i="8"/>
  <c r="G52" i="8"/>
  <c r="W52" i="8"/>
  <c r="N62" i="8"/>
  <c r="O62" i="8" s="1"/>
  <c r="Q62" i="8" s="1"/>
  <c r="R62" i="8" s="1"/>
  <c r="O53" i="8"/>
  <c r="Q53" i="8" s="1"/>
  <c r="R53" i="8" s="1"/>
  <c r="L54" i="8"/>
  <c r="M54" i="8" s="1"/>
  <c r="G56" i="8"/>
  <c r="Q56" i="8"/>
  <c r="R56" i="8" s="1"/>
  <c r="AC58" i="8"/>
  <c r="L57" i="8"/>
  <c r="M57" i="8" s="1"/>
  <c r="L59" i="8"/>
  <c r="AE61" i="8"/>
  <c r="Y61" i="8"/>
  <c r="AA60" i="8"/>
  <c r="W60" i="8"/>
  <c r="AC61" i="8"/>
  <c r="AC60" i="8"/>
  <c r="U62" i="8"/>
  <c r="Y69" i="8" s="1"/>
  <c r="E62" i="8"/>
  <c r="G62" i="8" s="1"/>
  <c r="H62" i="8"/>
  <c r="J62" i="8"/>
  <c r="L62" i="8" s="1"/>
  <c r="M62" i="8" s="1"/>
  <c r="Y62" i="8"/>
  <c r="Y67" i="8"/>
  <c r="Y63" i="8"/>
  <c r="H65" i="8"/>
  <c r="H67" i="8"/>
  <c r="H69" i="8"/>
  <c r="Y53" i="8"/>
  <c r="AF53" i="8" s="1"/>
  <c r="AE53" i="8"/>
  <c r="Y54" i="8"/>
  <c r="AE54" i="8"/>
  <c r="Y56" i="8"/>
  <c r="AE56" i="8"/>
  <c r="Y57" i="8"/>
  <c r="AE57" i="8"/>
  <c r="W58" i="8"/>
  <c r="Y59" i="8"/>
  <c r="W69" i="8"/>
  <c r="W65" i="8"/>
  <c r="AA62" i="8"/>
  <c r="AI70" i="8"/>
  <c r="AI69" i="8"/>
  <c r="AI68" i="8"/>
  <c r="AI67" i="8"/>
  <c r="AI66" i="8"/>
  <c r="AI65" i="8"/>
  <c r="AI64" i="8"/>
  <c r="AI63" i="8"/>
  <c r="AI62" i="8"/>
  <c r="R63" i="8"/>
  <c r="E63" i="8"/>
  <c r="G63" i="8" s="1"/>
  <c r="H63" i="8" s="1"/>
  <c r="M64" i="8"/>
  <c r="M65" i="8"/>
  <c r="M66" i="8"/>
  <c r="M67" i="8"/>
  <c r="M68" i="8"/>
  <c r="M69" i="8"/>
  <c r="M70" i="8"/>
  <c r="AF20" i="8" l="1"/>
  <c r="H13" i="8"/>
  <c r="H7" i="8"/>
  <c r="AF49" i="8"/>
  <c r="AF41" i="8"/>
  <c r="AF12" i="8"/>
  <c r="AF11" i="8"/>
  <c r="T36" i="8"/>
  <c r="AF55" i="8"/>
  <c r="AF31" i="8"/>
  <c r="AF25" i="8"/>
  <c r="T16" i="8"/>
  <c r="T23" i="8"/>
  <c r="T15" i="8"/>
  <c r="S69" i="8"/>
  <c r="T69" i="8" s="1"/>
  <c r="AF22" i="8"/>
  <c r="AG22" i="8" s="1"/>
  <c r="AJ22" i="8" s="1"/>
  <c r="T40" i="8"/>
  <c r="T22" i="8"/>
  <c r="W67" i="8"/>
  <c r="AF54" i="8"/>
  <c r="Y65" i="8"/>
  <c r="AF61" i="8"/>
  <c r="AG38" i="8"/>
  <c r="AJ38" i="8" s="1"/>
  <c r="AF33" i="8"/>
  <c r="AF38" i="8"/>
  <c r="AF44" i="8"/>
  <c r="AF17" i="8"/>
  <c r="W63" i="8"/>
  <c r="T62" i="8"/>
  <c r="AF5" i="8"/>
  <c r="AG55" i="8"/>
  <c r="AJ55" i="8" s="1"/>
  <c r="AF34" i="8"/>
  <c r="AG34" i="8" s="1"/>
  <c r="AJ34" i="8" s="1"/>
  <c r="AE69" i="8"/>
  <c r="AE67" i="8"/>
  <c r="AE65" i="8"/>
  <c r="AE63" i="8"/>
  <c r="AE70" i="8"/>
  <c r="AE68" i="8"/>
  <c r="AE66" i="8"/>
  <c r="AE64" i="8"/>
  <c r="T52" i="8"/>
  <c r="H52" i="8"/>
  <c r="AF50" i="8"/>
  <c r="AF56" i="8"/>
  <c r="T54" i="8"/>
  <c r="AF47" i="8"/>
  <c r="AG47" i="8" s="1"/>
  <c r="AJ47" i="8" s="1"/>
  <c r="AF43" i="8"/>
  <c r="AC70" i="8"/>
  <c r="AC69" i="8"/>
  <c r="AF69" i="8" s="1"/>
  <c r="AG69" i="8" s="1"/>
  <c r="AC68" i="8"/>
  <c r="AC67" i="8"/>
  <c r="AC66" i="8"/>
  <c r="AC65" i="8"/>
  <c r="AF65" i="8" s="1"/>
  <c r="AG65" i="8" s="1"/>
  <c r="AC64" i="8"/>
  <c r="AC63" i="8"/>
  <c r="AC62" i="8"/>
  <c r="AF30" i="8"/>
  <c r="AG30" i="8" s="1"/>
  <c r="AJ30" i="8" s="1"/>
  <c r="AF21" i="8"/>
  <c r="AF9" i="8"/>
  <c r="S66" i="8"/>
  <c r="T66" i="8" s="1"/>
  <c r="T6" i="8"/>
  <c r="H6" i="8"/>
  <c r="M5" i="8"/>
  <c r="T5" i="8"/>
  <c r="AG5" i="8" s="1"/>
  <c r="AJ5" i="8" s="1"/>
  <c r="AG51" i="8"/>
  <c r="AJ51" i="8" s="1"/>
  <c r="AG50" i="8"/>
  <c r="AJ50" i="8" s="1"/>
  <c r="AG41" i="8"/>
  <c r="AJ41" i="8" s="1"/>
  <c r="AF35" i="8"/>
  <c r="AF39" i="8"/>
  <c r="AG39" i="8" s="1"/>
  <c r="AJ39" i="8" s="1"/>
  <c r="AF26" i="8"/>
  <c r="AF27" i="8"/>
  <c r="AG27" i="8" s="1"/>
  <c r="AJ27" i="8" s="1"/>
  <c r="AF8" i="8"/>
  <c r="AG29" i="8"/>
  <c r="AJ29" i="8" s="1"/>
  <c r="T12" i="8"/>
  <c r="AG12" i="8" s="1"/>
  <c r="AJ12" i="8" s="1"/>
  <c r="T17" i="8"/>
  <c r="AG17" i="8" s="1"/>
  <c r="AJ17" i="8" s="1"/>
  <c r="T11" i="8"/>
  <c r="AG11" i="8" s="1"/>
  <c r="AJ11" i="8" s="1"/>
  <c r="T8" i="8"/>
  <c r="T63" i="8"/>
  <c r="AE62" i="8"/>
  <c r="W62" i="8"/>
  <c r="W64" i="8"/>
  <c r="W66" i="8"/>
  <c r="AF66" i="8" s="1"/>
  <c r="W68" i="8"/>
  <c r="W70" i="8"/>
  <c r="AF58" i="8"/>
  <c r="Y64" i="8"/>
  <c r="Y66" i="8"/>
  <c r="Y68" i="8"/>
  <c r="Y70" i="8"/>
  <c r="AF60" i="8"/>
  <c r="AG60" i="8" s="1"/>
  <c r="AJ60" i="8" s="1"/>
  <c r="M59" i="8"/>
  <c r="T59" i="8"/>
  <c r="T56" i="8"/>
  <c r="H56" i="8"/>
  <c r="AF52" i="8"/>
  <c r="AF59" i="8"/>
  <c r="AF57" i="8"/>
  <c r="AG58" i="8"/>
  <c r="AJ58" i="8" s="1"/>
  <c r="T57" i="8"/>
  <c r="T44" i="8"/>
  <c r="AG44" i="8" s="1"/>
  <c r="AJ44" i="8" s="1"/>
  <c r="H44" i="8"/>
  <c r="AF45" i="8"/>
  <c r="AG45" i="8" s="1"/>
  <c r="AJ45" i="8" s="1"/>
  <c r="AF13" i="8"/>
  <c r="S68" i="8"/>
  <c r="T68" i="8" s="1"/>
  <c r="AF7" i="8"/>
  <c r="AG7" i="8" s="1"/>
  <c r="AJ7" i="8" s="1"/>
  <c r="T53" i="8"/>
  <c r="AG53" i="8" s="1"/>
  <c r="AJ53" i="8" s="1"/>
  <c r="AF46" i="8"/>
  <c r="T46" i="8"/>
  <c r="AG46" i="8" s="1"/>
  <c r="AJ46" i="8" s="1"/>
  <c r="AG42" i="8"/>
  <c r="AJ42" i="8" s="1"/>
  <c r="T31" i="8"/>
  <c r="AG31" i="8" s="1"/>
  <c r="AJ31" i="8" s="1"/>
  <c r="H31" i="8"/>
  <c r="AF32" i="8"/>
  <c r="AG32" i="8" s="1"/>
  <c r="AJ32" i="8" s="1"/>
  <c r="T25" i="8"/>
  <c r="AG25" i="8" s="1"/>
  <c r="AJ25" i="8" s="1"/>
  <c r="H25" i="8"/>
  <c r="AF23" i="8"/>
  <c r="AF24" i="8"/>
  <c r="AG24" i="8" s="1"/>
  <c r="AJ24" i="8" s="1"/>
  <c r="S67" i="8"/>
  <c r="T67" i="8" s="1"/>
  <c r="T20" i="8"/>
  <c r="AG20" i="8" s="1"/>
  <c r="AJ20" i="8" s="1"/>
  <c r="H20" i="8"/>
  <c r="AF18" i="8"/>
  <c r="AF19" i="8"/>
  <c r="AG19" i="8" s="1"/>
  <c r="AJ19" i="8" s="1"/>
  <c r="T14" i="8"/>
  <c r="AG14" i="8" s="1"/>
  <c r="AJ14" i="8" s="1"/>
  <c r="H14" i="8"/>
  <c r="AF6" i="8"/>
  <c r="AF10" i="8"/>
  <c r="AG10" i="8" s="1"/>
  <c r="AJ10" i="8" s="1"/>
  <c r="AG61" i="8"/>
  <c r="AJ61" i="8" s="1"/>
  <c r="T49" i="8"/>
  <c r="AG43" i="8"/>
  <c r="AJ43" i="8" s="1"/>
  <c r="T35" i="8"/>
  <c r="AF36" i="8"/>
  <c r="AG36" i="8" s="1"/>
  <c r="AJ36" i="8" s="1"/>
  <c r="AF37" i="8"/>
  <c r="AG37" i="8" s="1"/>
  <c r="AJ37" i="8" s="1"/>
  <c r="AF40" i="8"/>
  <c r="AG40" i="8" s="1"/>
  <c r="AJ40" i="8" s="1"/>
  <c r="AF28" i="8"/>
  <c r="AF15" i="8"/>
  <c r="AG15" i="8" s="1"/>
  <c r="AJ15" i="8" s="1"/>
  <c r="AF16" i="8"/>
  <c r="T33" i="8"/>
  <c r="AG33" i="8" s="1"/>
  <c r="AJ33" i="8" s="1"/>
  <c r="T28" i="8"/>
  <c r="AG28" i="8" s="1"/>
  <c r="AJ28" i="8" s="1"/>
  <c r="AG26" i="8"/>
  <c r="AJ26" i="8" s="1"/>
  <c r="AG23" i="8"/>
  <c r="AJ23" i="8" s="1"/>
  <c r="T21" i="8"/>
  <c r="AG21" i="8" s="1"/>
  <c r="AJ21" i="8" s="1"/>
  <c r="AG13" i="8"/>
  <c r="AJ13" i="8" s="1"/>
  <c r="AG18" i="8"/>
  <c r="AJ18" i="8" s="1"/>
  <c r="T9" i="8"/>
  <c r="AG9" i="8" s="1"/>
  <c r="AJ9" i="8" s="1"/>
  <c r="AG56" i="8" l="1"/>
  <c r="AJ56" i="8" s="1"/>
  <c r="AF70" i="8"/>
  <c r="AG70" i="8" s="1"/>
  <c r="AF62" i="8"/>
  <c r="AG62" i="8" s="1"/>
  <c r="AG16" i="8"/>
  <c r="AJ16" i="8" s="1"/>
  <c r="AG49" i="8"/>
  <c r="AJ49" i="8" s="1"/>
  <c r="AK47" i="8" s="1"/>
  <c r="AG54" i="8"/>
  <c r="AJ54" i="8" s="1"/>
  <c r="AK53" i="8" s="1"/>
  <c r="AK18" i="8"/>
  <c r="AG57" i="8"/>
  <c r="AJ57" i="8" s="1"/>
  <c r="AK60" i="8"/>
  <c r="AF67" i="8"/>
  <c r="AG67" i="8" s="1"/>
  <c r="AK26" i="8"/>
  <c r="AK15" i="8"/>
  <c r="AF63" i="8"/>
  <c r="AG63" i="8" s="1"/>
  <c r="AJ67" i="8"/>
  <c r="AG59" i="8"/>
  <c r="AJ59" i="8" s="1"/>
  <c r="AJ66" i="8" s="1"/>
  <c r="AK11" i="8"/>
  <c r="AJ70" i="8"/>
  <c r="AK41" i="8"/>
  <c r="AJ62" i="8"/>
  <c r="AG66" i="8"/>
  <c r="AK23" i="8"/>
  <c r="AG35" i="8"/>
  <c r="AJ35" i="8" s="1"/>
  <c r="AJ63" i="8" s="1"/>
  <c r="AK56" i="8"/>
  <c r="AF68" i="8"/>
  <c r="AG68" i="8" s="1"/>
  <c r="AF64" i="8"/>
  <c r="AG64" i="8" s="1"/>
  <c r="AG8" i="8"/>
  <c r="AJ8" i="8" s="1"/>
  <c r="AJ68" i="8" s="1"/>
  <c r="AJ65" i="8"/>
  <c r="AK29" i="8"/>
  <c r="AK34" i="8"/>
  <c r="AG6" i="8"/>
  <c r="AJ6" i="8" s="1"/>
  <c r="AG52" i="8"/>
  <c r="AJ52" i="8" s="1"/>
  <c r="AJ69" i="8" s="1"/>
  <c r="AJ64" i="8" l="1"/>
  <c r="AK50" i="8"/>
  <c r="AK5" i="8"/>
  <c r="AK62" i="8" l="1"/>
  <c r="Q49" i="6" l="1"/>
  <c r="L49" i="6"/>
  <c r="J49" i="6"/>
  <c r="K49" i="6" s="1"/>
  <c r="G49" i="6"/>
  <c r="E49" i="6"/>
  <c r="F49" i="6" s="1"/>
  <c r="AF48" i="6"/>
  <c r="L48" i="6"/>
  <c r="J48" i="6"/>
  <c r="K48" i="6" s="1"/>
  <c r="M48" i="6" s="1"/>
  <c r="G48" i="6"/>
  <c r="E48" i="6"/>
  <c r="F48" i="6" s="1"/>
  <c r="H48" i="6" s="1"/>
  <c r="D48" i="6"/>
  <c r="Q48" i="6" s="1"/>
  <c r="C48" i="6"/>
  <c r="AB47" i="6"/>
  <c r="X47" i="6"/>
  <c r="V47" i="6"/>
  <c r="W47" i="6" s="1"/>
  <c r="T47" i="6"/>
  <c r="R47" i="6"/>
  <c r="L47" i="6"/>
  <c r="K47" i="6"/>
  <c r="M47" i="6" s="1"/>
  <c r="J47" i="6"/>
  <c r="G47" i="6"/>
  <c r="D47" i="6"/>
  <c r="Q47" i="6" s="1"/>
  <c r="C47" i="6"/>
  <c r="AG46" i="6"/>
  <c r="Z46" i="6"/>
  <c r="Q46" i="6"/>
  <c r="Y46" i="6" s="1"/>
  <c r="L46" i="6"/>
  <c r="K46" i="6"/>
  <c r="G46" i="6"/>
  <c r="F46" i="6"/>
  <c r="AG45" i="6"/>
  <c r="Q45" i="6"/>
  <c r="L45" i="6"/>
  <c r="K45" i="6"/>
  <c r="M45" i="6" s="1"/>
  <c r="N45" i="6" s="1"/>
  <c r="G45" i="6"/>
  <c r="F45" i="6"/>
  <c r="AG44" i="6"/>
  <c r="Z44" i="6"/>
  <c r="Q44" i="6"/>
  <c r="AC45" i="6" s="1"/>
  <c r="L44" i="6"/>
  <c r="K44" i="6"/>
  <c r="M44" i="6" s="1"/>
  <c r="N44" i="6" s="1"/>
  <c r="G44" i="6"/>
  <c r="F44" i="6"/>
  <c r="H44" i="6" s="1"/>
  <c r="AG43" i="6"/>
  <c r="Q43" i="6"/>
  <c r="L43" i="6"/>
  <c r="K43" i="6"/>
  <c r="M43" i="6" s="1"/>
  <c r="N43" i="6" s="1"/>
  <c r="G43" i="6"/>
  <c r="F43" i="6"/>
  <c r="H43" i="6" s="1"/>
  <c r="AG42" i="6"/>
  <c r="Z42" i="6"/>
  <c r="Q42" i="6"/>
  <c r="AC43" i="6" s="1"/>
  <c r="L42" i="6"/>
  <c r="K42" i="6"/>
  <c r="M42" i="6" s="1"/>
  <c r="N42" i="6" s="1"/>
  <c r="G42" i="6"/>
  <c r="F42" i="6"/>
  <c r="H42" i="6" s="1"/>
  <c r="AG41" i="6"/>
  <c r="Q41" i="6"/>
  <c r="L41" i="6"/>
  <c r="K41" i="6"/>
  <c r="M41" i="6" s="1"/>
  <c r="N41" i="6" s="1"/>
  <c r="G41" i="6"/>
  <c r="F41" i="6"/>
  <c r="H41" i="6" s="1"/>
  <c r="AG40" i="6"/>
  <c r="Z40" i="6"/>
  <c r="Q40" i="6"/>
  <c r="L40" i="6"/>
  <c r="K40" i="6"/>
  <c r="G40" i="6"/>
  <c r="F40" i="6"/>
  <c r="H40" i="6" s="1"/>
  <c r="AG39" i="6"/>
  <c r="Q39" i="6"/>
  <c r="L39" i="6"/>
  <c r="K39" i="6"/>
  <c r="G39" i="6"/>
  <c r="F39" i="6"/>
  <c r="AG38" i="6"/>
  <c r="Z38" i="6"/>
  <c r="AA38" i="6" s="1"/>
  <c r="Q38" i="6"/>
  <c r="AC38" i="6" s="1"/>
  <c r="L38" i="6"/>
  <c r="K38" i="6"/>
  <c r="G38" i="6"/>
  <c r="F38" i="6"/>
  <c r="AG37" i="6"/>
  <c r="Z37" i="6"/>
  <c r="Q37" i="6"/>
  <c r="Y37" i="6" s="1"/>
  <c r="L37" i="6"/>
  <c r="K37" i="6"/>
  <c r="G37" i="6"/>
  <c r="F37" i="6"/>
  <c r="AG36" i="6"/>
  <c r="Z36" i="6"/>
  <c r="Q36" i="6"/>
  <c r="Y36" i="6" s="1"/>
  <c r="L36" i="6"/>
  <c r="K36" i="6"/>
  <c r="G36" i="6"/>
  <c r="F36" i="6"/>
  <c r="AG35" i="6"/>
  <c r="Z35" i="6"/>
  <c r="Q35" i="6"/>
  <c r="Y35" i="6" s="1"/>
  <c r="L35" i="6"/>
  <c r="K35" i="6"/>
  <c r="G35" i="6"/>
  <c r="F35" i="6"/>
  <c r="AG34" i="6"/>
  <c r="Q34" i="6"/>
  <c r="L34" i="6"/>
  <c r="K34" i="6"/>
  <c r="G34" i="6"/>
  <c r="F34" i="6"/>
  <c r="AG33" i="6"/>
  <c r="Z33" i="6"/>
  <c r="Q33" i="6"/>
  <c r="S34" i="6" s="1"/>
  <c r="L33" i="6"/>
  <c r="K33" i="6"/>
  <c r="G33" i="6"/>
  <c r="F33" i="6"/>
  <c r="AG32" i="6"/>
  <c r="Q32" i="6"/>
  <c r="L32" i="6"/>
  <c r="K32" i="6"/>
  <c r="G32" i="6"/>
  <c r="F32" i="6"/>
  <c r="AG31" i="6"/>
  <c r="Z31" i="6"/>
  <c r="Q31" i="6"/>
  <c r="AC32" i="6" s="1"/>
  <c r="L31" i="6"/>
  <c r="K31" i="6"/>
  <c r="G31" i="6"/>
  <c r="F31" i="6"/>
  <c r="AG30" i="6"/>
  <c r="Q30" i="6"/>
  <c r="L30" i="6"/>
  <c r="K30" i="6"/>
  <c r="G30" i="6"/>
  <c r="F30" i="6"/>
  <c r="AG29" i="6"/>
  <c r="Z29" i="6"/>
  <c r="Q29" i="6"/>
  <c r="W30" i="6" s="1"/>
  <c r="L29" i="6"/>
  <c r="K29" i="6"/>
  <c r="G29" i="6"/>
  <c r="F29" i="6"/>
  <c r="H29" i="6" s="1"/>
  <c r="AG28" i="6"/>
  <c r="Z28" i="6"/>
  <c r="Q28" i="6"/>
  <c r="L28" i="6"/>
  <c r="K28" i="6"/>
  <c r="G28" i="6"/>
  <c r="F28" i="6"/>
  <c r="AG27" i="6"/>
  <c r="Z27" i="6"/>
  <c r="Q27" i="6"/>
  <c r="L27" i="6"/>
  <c r="K27" i="6"/>
  <c r="M27" i="6" s="1"/>
  <c r="N27" i="6" s="1"/>
  <c r="G27" i="6"/>
  <c r="F27" i="6"/>
  <c r="AG26" i="6"/>
  <c r="Q26" i="6"/>
  <c r="L26" i="6"/>
  <c r="K26" i="6"/>
  <c r="G26" i="6"/>
  <c r="F26" i="6"/>
  <c r="H26" i="6" s="1"/>
  <c r="AG25" i="6"/>
  <c r="Z25" i="6"/>
  <c r="Q25" i="6"/>
  <c r="L25" i="6"/>
  <c r="K25" i="6"/>
  <c r="G25" i="6"/>
  <c r="F25" i="6"/>
  <c r="AG24" i="6"/>
  <c r="AG49" i="6" s="1"/>
  <c r="Q24" i="6"/>
  <c r="L24" i="6"/>
  <c r="K24" i="6"/>
  <c r="M24" i="6" s="1"/>
  <c r="N24" i="6" s="1"/>
  <c r="G24" i="6"/>
  <c r="F24" i="6"/>
  <c r="AG23" i="6"/>
  <c r="Q23" i="6"/>
  <c r="L23" i="6"/>
  <c r="K23" i="6"/>
  <c r="G23" i="6"/>
  <c r="F23" i="6"/>
  <c r="H23" i="6" s="1"/>
  <c r="AG22" i="6"/>
  <c r="Z22" i="6"/>
  <c r="Q22" i="6"/>
  <c r="L22" i="6"/>
  <c r="K22" i="6"/>
  <c r="M22" i="6" s="1"/>
  <c r="N22" i="6" s="1"/>
  <c r="G22" i="6"/>
  <c r="F22" i="6"/>
  <c r="H22" i="6" s="1"/>
  <c r="AG21" i="6"/>
  <c r="Z21" i="6"/>
  <c r="Q21" i="6"/>
  <c r="Y21" i="6" s="1"/>
  <c r="L21" i="6"/>
  <c r="K21" i="6"/>
  <c r="M21" i="6" s="1"/>
  <c r="N21" i="6" s="1"/>
  <c r="G21" i="6"/>
  <c r="F21" i="6"/>
  <c r="H21" i="6" s="1"/>
  <c r="AG20" i="6"/>
  <c r="Q20" i="6"/>
  <c r="L20" i="6"/>
  <c r="K20" i="6"/>
  <c r="M20" i="6" s="1"/>
  <c r="N20" i="6" s="1"/>
  <c r="G20" i="6"/>
  <c r="F20" i="6"/>
  <c r="H20" i="6" s="1"/>
  <c r="AG19" i="6"/>
  <c r="Z19" i="6"/>
  <c r="Q19" i="6"/>
  <c r="L19" i="6"/>
  <c r="K19" i="6"/>
  <c r="G19" i="6"/>
  <c r="F19" i="6"/>
  <c r="H19" i="6" s="1"/>
  <c r="AG18" i="6"/>
  <c r="Q18" i="6"/>
  <c r="L18" i="6"/>
  <c r="K18" i="6"/>
  <c r="M18" i="6" s="1"/>
  <c r="N18" i="6" s="1"/>
  <c r="G18" i="6"/>
  <c r="F18" i="6"/>
  <c r="AG17" i="6"/>
  <c r="Z17" i="6"/>
  <c r="W17" i="6"/>
  <c r="Q17" i="6"/>
  <c r="AC18" i="6" s="1"/>
  <c r="L17" i="6"/>
  <c r="K17" i="6"/>
  <c r="M17" i="6" s="1"/>
  <c r="N17" i="6" s="1"/>
  <c r="G17" i="6"/>
  <c r="F17" i="6"/>
  <c r="AG16" i="6"/>
  <c r="Q16" i="6"/>
  <c r="L16" i="6"/>
  <c r="K16" i="6"/>
  <c r="G16" i="6"/>
  <c r="F16" i="6"/>
  <c r="H16" i="6" s="1"/>
  <c r="AG15" i="6"/>
  <c r="Z15" i="6"/>
  <c r="Q15" i="6"/>
  <c r="L15" i="6"/>
  <c r="K15" i="6"/>
  <c r="M15" i="6" s="1"/>
  <c r="N15" i="6" s="1"/>
  <c r="G15" i="6"/>
  <c r="F15" i="6"/>
  <c r="H15" i="6" s="1"/>
  <c r="AG14" i="6"/>
  <c r="Q14" i="6"/>
  <c r="L14" i="6"/>
  <c r="K14" i="6"/>
  <c r="M14" i="6" s="1"/>
  <c r="N14" i="6" s="1"/>
  <c r="G14" i="6"/>
  <c r="F14" i="6"/>
  <c r="H14" i="6" s="1"/>
  <c r="AG13" i="6"/>
  <c r="Z13" i="6"/>
  <c r="Q13" i="6"/>
  <c r="W13" i="6" s="1"/>
  <c r="L13" i="6"/>
  <c r="K13" i="6"/>
  <c r="M13" i="6" s="1"/>
  <c r="N13" i="6" s="1"/>
  <c r="G13" i="6"/>
  <c r="F13" i="6"/>
  <c r="H13" i="6" s="1"/>
  <c r="AG12" i="6"/>
  <c r="Z12" i="6"/>
  <c r="Q12" i="6"/>
  <c r="Y12" i="6" s="1"/>
  <c r="L12" i="6"/>
  <c r="K12" i="6"/>
  <c r="G12" i="6"/>
  <c r="F12" i="6"/>
  <c r="H12" i="6" s="1"/>
  <c r="AG11" i="6"/>
  <c r="Q11" i="6"/>
  <c r="L11" i="6"/>
  <c r="K11" i="6"/>
  <c r="G11" i="6"/>
  <c r="F11" i="6"/>
  <c r="AG10" i="6"/>
  <c r="Z10" i="6"/>
  <c r="AA11" i="6" s="1"/>
  <c r="Q10" i="6"/>
  <c r="W10" i="6" s="1"/>
  <c r="L10" i="6"/>
  <c r="K10" i="6"/>
  <c r="G10" i="6"/>
  <c r="F10" i="6"/>
  <c r="AG9" i="6"/>
  <c r="Z9" i="6"/>
  <c r="AA9" i="6" s="1"/>
  <c r="Q9" i="6"/>
  <c r="Y9" i="6" s="1"/>
  <c r="L9" i="6"/>
  <c r="K9" i="6"/>
  <c r="G9" i="6"/>
  <c r="F9" i="6"/>
  <c r="AG8" i="6"/>
  <c r="Z8" i="6"/>
  <c r="Q8" i="6"/>
  <c r="Y8" i="6" s="1"/>
  <c r="L8" i="6"/>
  <c r="K8" i="6"/>
  <c r="G8" i="6"/>
  <c r="E8" i="6"/>
  <c r="F8" i="6" s="1"/>
  <c r="AG7" i="6"/>
  <c r="Z7" i="6"/>
  <c r="Q7" i="6"/>
  <c r="L7" i="6"/>
  <c r="K7" i="6"/>
  <c r="M7" i="6" s="1"/>
  <c r="N7" i="6" s="1"/>
  <c r="G7" i="6"/>
  <c r="E7" i="6"/>
  <c r="AG6" i="6"/>
  <c r="Q6" i="6"/>
  <c r="L6" i="6"/>
  <c r="K6" i="6"/>
  <c r="M6" i="6" s="1"/>
  <c r="N6" i="6" s="1"/>
  <c r="G6" i="6"/>
  <c r="F6" i="6"/>
  <c r="H6" i="6" s="1"/>
  <c r="AG5" i="6"/>
  <c r="Z5" i="6"/>
  <c r="Q5" i="6"/>
  <c r="S6" i="6" s="1"/>
  <c r="L5" i="6"/>
  <c r="K5" i="6"/>
  <c r="M5" i="6" s="1"/>
  <c r="N5" i="6" s="1"/>
  <c r="G5" i="6"/>
  <c r="F5" i="6"/>
  <c r="H5" i="6" s="1"/>
  <c r="W5" i="6" l="1"/>
  <c r="AC20" i="6"/>
  <c r="S33" i="6"/>
  <c r="S35" i="6"/>
  <c r="S36" i="6"/>
  <c r="AC41" i="6"/>
  <c r="H46" i="6"/>
  <c r="M49" i="6"/>
  <c r="N49" i="6" s="1"/>
  <c r="S8" i="6"/>
  <c r="AC16" i="6"/>
  <c r="U24" i="6"/>
  <c r="AA26" i="6"/>
  <c r="M26" i="6"/>
  <c r="N26" i="6" s="1"/>
  <c r="H27" i="6"/>
  <c r="M29" i="6"/>
  <c r="N29" i="6" s="1"/>
  <c r="S31" i="6"/>
  <c r="S32" i="6"/>
  <c r="W33" i="6"/>
  <c r="AA35" i="6"/>
  <c r="W36" i="6"/>
  <c r="S37" i="6"/>
  <c r="S38" i="6"/>
  <c r="S49" i="6"/>
  <c r="AC49" i="6"/>
  <c r="AG48" i="6"/>
  <c r="S9" i="6"/>
  <c r="AA8" i="6"/>
  <c r="W9" i="6"/>
  <c r="S10" i="6"/>
  <c r="W11" i="6"/>
  <c r="M12" i="6"/>
  <c r="N12" i="6" s="1"/>
  <c r="M16" i="6"/>
  <c r="N16" i="6" s="1"/>
  <c r="H17" i="6"/>
  <c r="H18" i="6"/>
  <c r="M19" i="6"/>
  <c r="N19" i="6" s="1"/>
  <c r="W21" i="6"/>
  <c r="M23" i="6"/>
  <c r="N23" i="6" s="1"/>
  <c r="H24" i="6"/>
  <c r="AA31" i="6"/>
  <c r="AA33" i="6"/>
  <c r="AA36" i="6"/>
  <c r="AA37" i="6"/>
  <c r="W38" i="6"/>
  <c r="S39" i="6"/>
  <c r="M40" i="6"/>
  <c r="N40" i="6" s="1"/>
  <c r="W42" i="6"/>
  <c r="H45" i="6"/>
  <c r="M46" i="6"/>
  <c r="N46" i="6" s="1"/>
  <c r="H49" i="6"/>
  <c r="W6" i="6"/>
  <c r="AC14" i="6"/>
  <c r="AC13" i="6"/>
  <c r="W15" i="6"/>
  <c r="AC17" i="6"/>
  <c r="S5" i="6"/>
  <c r="H8" i="6"/>
  <c r="P8" i="6" s="1"/>
  <c r="AC8" i="6"/>
  <c r="M9" i="6"/>
  <c r="N9" i="6" s="1"/>
  <c r="H10" i="6"/>
  <c r="AC10" i="6"/>
  <c r="M11" i="6"/>
  <c r="N11" i="6" s="1"/>
  <c r="AA12" i="6"/>
  <c r="S13" i="6"/>
  <c r="AA15" i="6"/>
  <c r="S16" i="6"/>
  <c r="S17" i="6"/>
  <c r="AA20" i="6"/>
  <c r="S20" i="6"/>
  <c r="S21" i="6"/>
  <c r="AA23" i="6"/>
  <c r="S23" i="6"/>
  <c r="S24" i="6"/>
  <c r="H25" i="6"/>
  <c r="AC26" i="6"/>
  <c r="H28" i="6"/>
  <c r="AA28" i="6"/>
  <c r="M30" i="6"/>
  <c r="N30" i="6" s="1"/>
  <c r="H31" i="6"/>
  <c r="AC31" i="6"/>
  <c r="M32" i="6"/>
  <c r="N32" i="6" s="1"/>
  <c r="W32" i="6"/>
  <c r="M33" i="6"/>
  <c r="N33" i="6" s="1"/>
  <c r="H34" i="6"/>
  <c r="H35" i="6"/>
  <c r="I35" i="6" s="1"/>
  <c r="AC35" i="6"/>
  <c r="M36" i="6"/>
  <c r="N36" i="6" s="1"/>
  <c r="H37" i="6"/>
  <c r="AC37" i="6"/>
  <c r="M38" i="6"/>
  <c r="N38" i="6" s="1"/>
  <c r="H39" i="6"/>
  <c r="S40" i="6"/>
  <c r="AA42" i="6"/>
  <c r="S43" i="6"/>
  <c r="S44" i="6"/>
  <c r="AA46" i="6"/>
  <c r="AC12" i="6"/>
  <c r="W16" i="6"/>
  <c r="AC19" i="6"/>
  <c r="AC22" i="6"/>
  <c r="W23" i="6"/>
  <c r="W24" i="6"/>
  <c r="W40" i="6"/>
  <c r="AC42" i="6"/>
  <c r="W43" i="6"/>
  <c r="W44" i="6"/>
  <c r="AC46" i="6"/>
  <c r="AC15" i="6"/>
  <c r="W20" i="6"/>
  <c r="Z47" i="6"/>
  <c r="M8" i="6"/>
  <c r="N8" i="6" s="1"/>
  <c r="W8" i="6"/>
  <c r="H9" i="6"/>
  <c r="P9" i="6" s="1"/>
  <c r="AC9" i="6"/>
  <c r="M10" i="6"/>
  <c r="N10" i="6" s="1"/>
  <c r="H11" i="6"/>
  <c r="S12" i="6"/>
  <c r="AA13" i="6"/>
  <c r="S14" i="6"/>
  <c r="S15" i="6"/>
  <c r="AA17" i="6"/>
  <c r="S18" i="6"/>
  <c r="S19" i="6"/>
  <c r="AA21" i="6"/>
  <c r="S22" i="6"/>
  <c r="AC24" i="6"/>
  <c r="M25" i="6"/>
  <c r="N25" i="6" s="1"/>
  <c r="M28" i="6"/>
  <c r="N28" i="6" s="1"/>
  <c r="H30" i="6"/>
  <c r="P30" i="6" s="1"/>
  <c r="M31" i="6"/>
  <c r="N31" i="6" s="1"/>
  <c r="W31" i="6"/>
  <c r="H32" i="6"/>
  <c r="H33" i="6"/>
  <c r="I33" i="6" s="1"/>
  <c r="AC34" i="6"/>
  <c r="AC33" i="6"/>
  <c r="M34" i="6"/>
  <c r="N34" i="6" s="1"/>
  <c r="W34" i="6"/>
  <c r="M35" i="6"/>
  <c r="N35" i="6" s="1"/>
  <c r="W35" i="6"/>
  <c r="H36" i="6"/>
  <c r="AC36" i="6"/>
  <c r="M37" i="6"/>
  <c r="N37" i="6" s="1"/>
  <c r="W37" i="6"/>
  <c r="H38" i="6"/>
  <c r="M39" i="6"/>
  <c r="N39" i="6" s="1"/>
  <c r="AA40" i="6"/>
  <c r="S41" i="6"/>
  <c r="S42" i="6"/>
  <c r="AA44" i="6"/>
  <c r="S45" i="6"/>
  <c r="S46" i="6"/>
  <c r="AC6" i="6"/>
  <c r="AC5" i="6"/>
  <c r="W12" i="6"/>
  <c r="W14" i="6"/>
  <c r="W18" i="6"/>
  <c r="W19" i="6"/>
  <c r="AC21" i="6"/>
  <c r="W22" i="6"/>
  <c r="AC40" i="6"/>
  <c r="W41" i="6"/>
  <c r="AC44" i="6"/>
  <c r="W45" i="6"/>
  <c r="W46" i="6"/>
  <c r="AA16" i="6"/>
  <c r="AA34" i="6"/>
  <c r="AA41" i="6"/>
  <c r="E47" i="6"/>
  <c r="F47" i="6" s="1"/>
  <c r="H47" i="6" s="1"/>
  <c r="AA7" i="6"/>
  <c r="AA14" i="6"/>
  <c r="AA18" i="6"/>
  <c r="AA27" i="6"/>
  <c r="AA32" i="6"/>
  <c r="AA43" i="6"/>
  <c r="I5" i="6"/>
  <c r="P5" i="6"/>
  <c r="I6" i="6"/>
  <c r="P6" i="6"/>
  <c r="I9" i="6"/>
  <c r="P11" i="6"/>
  <c r="I11" i="6"/>
  <c r="I15" i="6"/>
  <c r="P15" i="6"/>
  <c r="I16" i="6"/>
  <c r="I19" i="6"/>
  <c r="P19" i="6"/>
  <c r="I12" i="6"/>
  <c r="P12" i="6"/>
  <c r="I13" i="6"/>
  <c r="P13" i="6"/>
  <c r="I14" i="6"/>
  <c r="P14" i="6"/>
  <c r="I17" i="6"/>
  <c r="P17" i="6"/>
  <c r="I18" i="6"/>
  <c r="P18" i="6"/>
  <c r="P10" i="6"/>
  <c r="I10" i="6"/>
  <c r="AA6" i="6"/>
  <c r="U7" i="6"/>
  <c r="Y7" i="6"/>
  <c r="U5" i="6"/>
  <c r="Y5" i="6"/>
  <c r="AA5" i="6"/>
  <c r="AG47" i="6"/>
  <c r="U6" i="6"/>
  <c r="Y6" i="6"/>
  <c r="F7" i="6"/>
  <c r="H7" i="6" s="1"/>
  <c r="S7" i="6"/>
  <c r="W7" i="6"/>
  <c r="AC7" i="6"/>
  <c r="U8" i="6"/>
  <c r="AD8" i="6" s="1"/>
  <c r="U9" i="6"/>
  <c r="AD9" i="6" s="1"/>
  <c r="AC11" i="6"/>
  <c r="Y11" i="6"/>
  <c r="U11" i="6"/>
  <c r="U10" i="6"/>
  <c r="Y10" i="6"/>
  <c r="AA10" i="6"/>
  <c r="S11" i="6"/>
  <c r="I25" i="6"/>
  <c r="P25" i="6"/>
  <c r="I28" i="6"/>
  <c r="P28" i="6"/>
  <c r="I30" i="6"/>
  <c r="I31" i="6"/>
  <c r="P31" i="6"/>
  <c r="I32" i="6"/>
  <c r="I36" i="6"/>
  <c r="P36" i="6"/>
  <c r="I37" i="6"/>
  <c r="P37" i="6"/>
  <c r="I38" i="6"/>
  <c r="P38" i="6"/>
  <c r="I39" i="6"/>
  <c r="AA47" i="6"/>
  <c r="AA49" i="6"/>
  <c r="AA48" i="6"/>
  <c r="P47" i="6"/>
  <c r="I47" i="6"/>
  <c r="P20" i="6"/>
  <c r="I20" i="6"/>
  <c r="P21" i="6"/>
  <c r="I21" i="6"/>
  <c r="P22" i="6"/>
  <c r="I22" i="6"/>
  <c r="P23" i="6"/>
  <c r="I23" i="6"/>
  <c r="P24" i="6"/>
  <c r="I24" i="6"/>
  <c r="I26" i="6"/>
  <c r="P26" i="6"/>
  <c r="I27" i="6"/>
  <c r="P27" i="6"/>
  <c r="I29" i="6"/>
  <c r="P29" i="6"/>
  <c r="I34" i="6"/>
  <c r="P34" i="6"/>
  <c r="I41" i="6"/>
  <c r="P41" i="6"/>
  <c r="U12" i="6"/>
  <c r="U13" i="6"/>
  <c r="AD13" i="6" s="1"/>
  <c r="Y13" i="6"/>
  <c r="U14" i="6"/>
  <c r="AD14" i="6" s="1"/>
  <c r="Y14" i="6"/>
  <c r="U15" i="6"/>
  <c r="AD15" i="6" s="1"/>
  <c r="Y15" i="6"/>
  <c r="U16" i="6"/>
  <c r="Y16" i="6"/>
  <c r="U17" i="6"/>
  <c r="AD17" i="6" s="1"/>
  <c r="Y17" i="6"/>
  <c r="U18" i="6"/>
  <c r="Y18" i="6"/>
  <c r="U19" i="6"/>
  <c r="Y19" i="6"/>
  <c r="AA19" i="6"/>
  <c r="U20" i="6"/>
  <c r="Y20" i="6"/>
  <c r="AD20" i="6" s="1"/>
  <c r="U21" i="6"/>
  <c r="U22" i="6"/>
  <c r="Y22" i="6"/>
  <c r="AA22" i="6"/>
  <c r="U23" i="6"/>
  <c r="Y23" i="6"/>
  <c r="AC23" i="6"/>
  <c r="AA24" i="6"/>
  <c r="AD24" i="6" s="1"/>
  <c r="S25" i="6"/>
  <c r="W25" i="6"/>
  <c r="AC25" i="6"/>
  <c r="S26" i="6"/>
  <c r="W26" i="6"/>
  <c r="S27" i="6"/>
  <c r="W27" i="6"/>
  <c r="AC27" i="6"/>
  <c r="S28" i="6"/>
  <c r="W28" i="6"/>
  <c r="AC28" i="6"/>
  <c r="S29" i="6"/>
  <c r="W29" i="6"/>
  <c r="AC29" i="6"/>
  <c r="S30" i="6"/>
  <c r="I43" i="6"/>
  <c r="P43" i="6"/>
  <c r="U25" i="6"/>
  <c r="Y25" i="6"/>
  <c r="AA25" i="6"/>
  <c r="U26" i="6"/>
  <c r="Y26" i="6"/>
  <c r="U27" i="6"/>
  <c r="Y27" i="6"/>
  <c r="U28" i="6"/>
  <c r="Y28" i="6"/>
  <c r="AC30" i="6"/>
  <c r="Y30" i="6"/>
  <c r="U29" i="6"/>
  <c r="Y29" i="6"/>
  <c r="AA29" i="6"/>
  <c r="U30" i="6"/>
  <c r="AA30" i="6"/>
  <c r="AA39" i="6"/>
  <c r="I40" i="6"/>
  <c r="P40" i="6"/>
  <c r="I42" i="6"/>
  <c r="P42" i="6"/>
  <c r="I44" i="6"/>
  <c r="P44" i="6"/>
  <c r="U31" i="6"/>
  <c r="Y31" i="6"/>
  <c r="U32" i="6"/>
  <c r="Y32" i="6"/>
  <c r="U33" i="6"/>
  <c r="Y33" i="6"/>
  <c r="U34" i="6"/>
  <c r="Y34" i="6"/>
  <c r="U35" i="6"/>
  <c r="U36" i="6"/>
  <c r="U37" i="6"/>
  <c r="AC39" i="6"/>
  <c r="Y39" i="6"/>
  <c r="U39" i="6"/>
  <c r="U38" i="6"/>
  <c r="Y38" i="6"/>
  <c r="W39" i="6"/>
  <c r="U48" i="6"/>
  <c r="Y49" i="6"/>
  <c r="I45" i="6"/>
  <c r="P45" i="6"/>
  <c r="I46" i="6"/>
  <c r="P48" i="6"/>
  <c r="I48" i="6"/>
  <c r="P49" i="6"/>
  <c r="I49" i="6"/>
  <c r="AA45" i="6"/>
  <c r="S48" i="6"/>
  <c r="W48" i="6"/>
  <c r="U49" i="6"/>
  <c r="U40" i="6"/>
  <c r="Y40" i="6"/>
  <c r="U41" i="6"/>
  <c r="Y41" i="6"/>
  <c r="U42" i="6"/>
  <c r="Y42" i="6"/>
  <c r="U43" i="6"/>
  <c r="Y43" i="6"/>
  <c r="U44" i="6"/>
  <c r="AD44" i="6" s="1"/>
  <c r="Y44" i="6"/>
  <c r="U45" i="6"/>
  <c r="Y45" i="6"/>
  <c r="U46" i="6"/>
  <c r="AD46" i="6" s="1"/>
  <c r="N47" i="6"/>
  <c r="S47" i="6"/>
  <c r="U47" i="6"/>
  <c r="Y47" i="6"/>
  <c r="AC47" i="6"/>
  <c r="N48" i="6"/>
  <c r="Y48" i="6"/>
  <c r="AC48" i="6"/>
  <c r="AD41" i="6" l="1"/>
  <c r="AD49" i="6"/>
  <c r="P46" i="6"/>
  <c r="AD37" i="6"/>
  <c r="AD12" i="6"/>
  <c r="P39" i="6"/>
  <c r="P35" i="6"/>
  <c r="P16" i="6"/>
  <c r="AE16" i="6" s="1"/>
  <c r="AH16" i="6" s="1"/>
  <c r="I8" i="6"/>
  <c r="P33" i="6"/>
  <c r="AD36" i="6"/>
  <c r="AD39" i="6"/>
  <c r="AE39" i="6" s="1"/>
  <c r="AH39" i="6" s="1"/>
  <c r="AD35" i="6"/>
  <c r="AD33" i="6"/>
  <c r="AD31" i="6"/>
  <c r="AD21" i="6"/>
  <c r="AE21" i="6" s="1"/>
  <c r="AH21" i="6" s="1"/>
  <c r="AI21" i="6" s="1"/>
  <c r="P32" i="6"/>
  <c r="AD40" i="6"/>
  <c r="AD45" i="6"/>
  <c r="AE45" i="6" s="1"/>
  <c r="AH45" i="6" s="1"/>
  <c r="AD38" i="6"/>
  <c r="AE38" i="6" s="1"/>
  <c r="AH38" i="6" s="1"/>
  <c r="AI38" i="6" s="1"/>
  <c r="AD34" i="6"/>
  <c r="AD32" i="6"/>
  <c r="AD43" i="6"/>
  <c r="AD42" i="6"/>
  <c r="AE42" i="6" s="1"/>
  <c r="AH42" i="6" s="1"/>
  <c r="AD23" i="6"/>
  <c r="AD6" i="6"/>
  <c r="AD22" i="6"/>
  <c r="AD19" i="6"/>
  <c r="AE19" i="6" s="1"/>
  <c r="AH19" i="6" s="1"/>
  <c r="AD18" i="6"/>
  <c r="AE18" i="6" s="1"/>
  <c r="AH18" i="6" s="1"/>
  <c r="AD16" i="6"/>
  <c r="AD10" i="6"/>
  <c r="AE10" i="6" s="1"/>
  <c r="AH10" i="6" s="1"/>
  <c r="AD5" i="6"/>
  <c r="AE5" i="6" s="1"/>
  <c r="AH5" i="6" s="1"/>
  <c r="AD27" i="6"/>
  <c r="AD47" i="6"/>
  <c r="AE47" i="6" s="1"/>
  <c r="AE49" i="6"/>
  <c r="AE46" i="6"/>
  <c r="AH46" i="6" s="1"/>
  <c r="AI46" i="6" s="1"/>
  <c r="AE44" i="6"/>
  <c r="AH44" i="6" s="1"/>
  <c r="AE40" i="6"/>
  <c r="AH40" i="6" s="1"/>
  <c r="AD30" i="6"/>
  <c r="AE30" i="6" s="1"/>
  <c r="AH30" i="6" s="1"/>
  <c r="AD28" i="6"/>
  <c r="AD25" i="6"/>
  <c r="AE25" i="6" s="1"/>
  <c r="AH25" i="6" s="1"/>
  <c r="AE27" i="6"/>
  <c r="AH27" i="6" s="1"/>
  <c r="AI27" i="6" s="1"/>
  <c r="AE37" i="6"/>
  <c r="AH37" i="6" s="1"/>
  <c r="AI37" i="6" s="1"/>
  <c r="AE36" i="6"/>
  <c r="AH36" i="6" s="1"/>
  <c r="AI36" i="6" s="1"/>
  <c r="AE35" i="6"/>
  <c r="AH35" i="6" s="1"/>
  <c r="AI35" i="6" s="1"/>
  <c r="AD11" i="6"/>
  <c r="AE11" i="6" s="1"/>
  <c r="AH11" i="6" s="1"/>
  <c r="P7" i="6"/>
  <c r="I7" i="6"/>
  <c r="AE17" i="6"/>
  <c r="AH17" i="6" s="1"/>
  <c r="AE9" i="6"/>
  <c r="AH9" i="6" s="1"/>
  <c r="AI9" i="6" s="1"/>
  <c r="AE6" i="6"/>
  <c r="AH6" i="6" s="1"/>
  <c r="AD48" i="6"/>
  <c r="AE48" i="6" s="1"/>
  <c r="AE43" i="6"/>
  <c r="AH43" i="6" s="1"/>
  <c r="AD29" i="6"/>
  <c r="AE29" i="6" s="1"/>
  <c r="AH29" i="6" s="1"/>
  <c r="AD26" i="6"/>
  <c r="AE26" i="6" s="1"/>
  <c r="AH26" i="6" s="1"/>
  <c r="AE41" i="6"/>
  <c r="AH41" i="6" s="1"/>
  <c r="AE34" i="6"/>
  <c r="AH34" i="6" s="1"/>
  <c r="AE33" i="6"/>
  <c r="AH33" i="6" s="1"/>
  <c r="AE24" i="6"/>
  <c r="AH24" i="6" s="1"/>
  <c r="AH49" i="6" s="1"/>
  <c r="AE23" i="6"/>
  <c r="AH23" i="6" s="1"/>
  <c r="AE22" i="6"/>
  <c r="AH22" i="6" s="1"/>
  <c r="AE20" i="6"/>
  <c r="AH20" i="6" s="1"/>
  <c r="AE32" i="6"/>
  <c r="AH32" i="6" s="1"/>
  <c r="AE31" i="6"/>
  <c r="AH31" i="6" s="1"/>
  <c r="AE28" i="6"/>
  <c r="AH28" i="6" s="1"/>
  <c r="AI28" i="6" s="1"/>
  <c r="AD7" i="6"/>
  <c r="AE14" i="6"/>
  <c r="AH14" i="6" s="1"/>
  <c r="AE13" i="6"/>
  <c r="AH13" i="6" s="1"/>
  <c r="AE12" i="6"/>
  <c r="AH12" i="6" s="1"/>
  <c r="AI12" i="6" s="1"/>
  <c r="AE15" i="6"/>
  <c r="AH15" i="6" s="1"/>
  <c r="AE8" i="6"/>
  <c r="AH8" i="6" s="1"/>
  <c r="AI8" i="6" s="1"/>
  <c r="AI15" i="6" l="1"/>
  <c r="AI44" i="6"/>
  <c r="AI31" i="6"/>
  <c r="AI22" i="6"/>
  <c r="AI17" i="6"/>
  <c r="AI29" i="6"/>
  <c r="AI5" i="6"/>
  <c r="AI13" i="6"/>
  <c r="AI10" i="6"/>
  <c r="AI25" i="6"/>
  <c r="AI33" i="6"/>
  <c r="AH48" i="6"/>
  <c r="AI19" i="6"/>
  <c r="AE7" i="6"/>
  <c r="AH7" i="6" s="1"/>
  <c r="AI7" i="6" s="1"/>
  <c r="AI40" i="6"/>
  <c r="AI42" i="6"/>
  <c r="AH47" i="6" l="1"/>
  <c r="AI47" i="6"/>
</calcChain>
</file>

<file path=xl/sharedStrings.xml><?xml version="1.0" encoding="utf-8"?>
<sst xmlns="http://schemas.openxmlformats.org/spreadsheetml/2006/main" count="317" uniqueCount="123">
  <si>
    <t>Кол-во получателей услуги, воспитанников.</t>
  </si>
  <si>
    <t>Нормативные затраты на единицу услуги в год (затраты на оплату труда с начислениями на выплаты по оплате работников, непосредственно связанных с оказанием муниципальной услуги) (руб.)</t>
  </si>
  <si>
    <t>Затраты, непосредственно связанные с оказанием муниципальной услуги (руб.)</t>
  </si>
  <si>
    <t>Базовый норматив затрат, непосредственно связанных с оказанием муниципальной услуги (руб.)</t>
  </si>
  <si>
    <t>Нормативные затраты, непосредственно связанные с оказанием муниципальной услуги</t>
  </si>
  <si>
    <t>Нормативные затраты на единицу услуги в год (затраты на коммунальные услуги)(руб.)</t>
  </si>
  <si>
    <t>Нормативные затраты на единицу услуги в год (затраты на содержание объектов недвижимого имущества)(руб.)</t>
  </si>
  <si>
    <t>Нормативные затраты на единицу услуги в год (затраты на услуги связи)(руб.)</t>
  </si>
  <si>
    <t>Нормативные затраты на единицу услуги в год (затраты на транспортные услуги)(руб.)</t>
  </si>
  <si>
    <t>Нормативные затраты на единицу услуги в год (затраты на оплату труда с начислениями на выплаты по оплате труда работников, которые не принимают непосредственного участия в оказании муниципальной услуги) (руб.)</t>
  </si>
  <si>
    <t>Нормативные затраты на единицу услуги в год (затраты на прочие общехозяйственные нужды)(руб.)</t>
  </si>
  <si>
    <t>Нормативные затраты на общехозяйственные нужды на оказание муниципальной услуги</t>
  </si>
  <si>
    <t>Базовый норматив затрат на общехозяйственные нужды на оказание муниципальной услуги (руб.)</t>
  </si>
  <si>
    <t>Базовый норматив затрат на оказание муниципальной услуги (руб.)</t>
  </si>
  <si>
    <t>Детские сады</t>
  </si>
  <si>
    <t>ШКОЛЫ</t>
  </si>
  <si>
    <t>Учреждения дополнительного образования детей и прочие учреждения</t>
  </si>
  <si>
    <t>Отраслевой корректирующий коэффициент</t>
  </si>
  <si>
    <t>50.Д45.0 Реализация основных общеобразовательных программ дошкольного образования</t>
  </si>
  <si>
    <t>50.Д45.0 Реализация основных общеобразовательных программ дошкольного образования (адаптированная образовательная программа)</t>
  </si>
  <si>
    <t>Базовая услуга</t>
  </si>
  <si>
    <t>42.Г42.0 Реализация дополнительных общеразвивающих программ</t>
  </si>
  <si>
    <t>10.028.0 Организация отдыха детей и молодежи</t>
  </si>
  <si>
    <t>34.787.0 Реализация основных общеобразовательных программ начального общего образования</t>
  </si>
  <si>
    <t>34.787.0 Реализация основных общеобразовательных программ начального общего образования (адаптированная образовательная программа)</t>
  </si>
  <si>
    <t>35.791.0 Реализация основных общеобразовательных программ основного общего образования</t>
  </si>
  <si>
    <t>35.791.0 Реализация основных общеобразовательных программ основного общего образования (адаптированная образовательная программа)</t>
  </si>
  <si>
    <t>35.791.0 Реализация основных общеобразовательных программ основного общего образования (углубленное изучение отд.предметов)</t>
  </si>
  <si>
    <t>36.794.0 Реализация основных общеобразовательных программ среднего общего образования</t>
  </si>
  <si>
    <t>36.794.0 Реализация основных общеобразовательных программ среднего общего образования (углубленное изучение отдельных предметов)</t>
  </si>
  <si>
    <t xml:space="preserve">Приложение 2 к приказу УО и СПЗД </t>
  </si>
  <si>
    <t>11.Г48.0 Реализация дополнительных профессиональных программ повышения квалификации</t>
  </si>
  <si>
    <t>НА 2022год</t>
  </si>
  <si>
    <t>Наименование учреждения</t>
  </si>
  <si>
    <t>Затраты на уплату налогов (руб)</t>
  </si>
  <si>
    <t>Объем финансового обеспечения выполнения муниципального задания (руб.)</t>
  </si>
  <si>
    <t>По бюджетным заявкам</t>
  </si>
  <si>
    <t>Содержание муниципальной услуги или работы</t>
  </si>
  <si>
    <t>Кол-во групп</t>
  </si>
  <si>
    <t>Кол-во ставок пед.работников</t>
  </si>
  <si>
    <t>Норма ресурса на единицу услуги (потребность пед.работников на одного воспитанника)</t>
  </si>
  <si>
    <t>Цена единицы ресурса (годовой ФОТ с начислениями)</t>
  </si>
  <si>
    <t>Кол-во ставок мл.воспитателей</t>
  </si>
  <si>
    <t>Норма ресурса на единицу услуги (потребность мл.воспитателей на одного воспитанника)</t>
  </si>
  <si>
    <t>Общее полезное время работы учреждения на 2022 год (с учетом 247 рабочих дней в году )</t>
  </si>
  <si>
    <t>Плановые затраты на коммунальные услуги (руб.)</t>
  </si>
  <si>
    <t>Плановые затраты на содержание объектов недвижимого имущества, эксплуатируемого в процессе оказания муниципальной услуги (руб.)</t>
  </si>
  <si>
    <t>Плановые затраты на приобретение услуг связи (руб.)</t>
  </si>
  <si>
    <t>Плановые затраты на приобретение транспортных услуг (руб.)</t>
  </si>
  <si>
    <t>Плановые затраты на оплату труда с начислениями на выплаты по оплате труда работников, которые не принимают непосредственного участия в оказании муниципальной услуги (руб.)</t>
  </si>
  <si>
    <t>Плановые затраты на прочие общехозяйственные нужды на оказание муниципальной услуги (руб.)</t>
  </si>
  <si>
    <t>проверка</t>
  </si>
  <si>
    <t>Д/с 2</t>
  </si>
  <si>
    <t>Реализация основной общеобразовательной программы дошкольного образования</t>
  </si>
  <si>
    <t>Реализация адаптированной общеобразовательной программы дошкольного образования</t>
  </si>
  <si>
    <t>Д/с 4</t>
  </si>
  <si>
    <t>Д/с 6</t>
  </si>
  <si>
    <t>Д/с 7</t>
  </si>
  <si>
    <t>Д/с 8</t>
  </si>
  <si>
    <t>Д/с 12</t>
  </si>
  <si>
    <t>Д/с 13</t>
  </si>
  <si>
    <t>Д/с 14</t>
  </si>
  <si>
    <t>Д/с 16</t>
  </si>
  <si>
    <t>Д/с 17</t>
  </si>
  <si>
    <t>Д/с 20</t>
  </si>
  <si>
    <t>Д/с 21</t>
  </si>
  <si>
    <t>Д/с 22</t>
  </si>
  <si>
    <t>Д/с 23</t>
  </si>
  <si>
    <t>Д/с 24</t>
  </si>
  <si>
    <t>Д/с 27</t>
  </si>
  <si>
    <t>Д/с 29</t>
  </si>
  <si>
    <t>Д/с 30</t>
  </si>
  <si>
    <t>Д/с 32</t>
  </si>
  <si>
    <t>Д/с 35</t>
  </si>
  <si>
    <t>Д/с 36</t>
  </si>
  <si>
    <t>Д/с 37</t>
  </si>
  <si>
    <t>Д/с 38</t>
  </si>
  <si>
    <t>Д/с 41</t>
  </si>
  <si>
    <t>Д/с 42</t>
  </si>
  <si>
    <t>Д/с 46</t>
  </si>
  <si>
    <t>Итого</t>
  </si>
  <si>
    <t>НА 2022 год</t>
  </si>
  <si>
    <t>Кол-во получателей услуги, учащихся</t>
  </si>
  <si>
    <t xml:space="preserve">Кол-во ставок учителей </t>
  </si>
  <si>
    <t>Норма ресурса на единицу услуги (потребность учителей на одного воспитанника)</t>
  </si>
  <si>
    <t>Норма ресурса на единицу услуги (потребность пед.раб. на одного воспитанника)</t>
  </si>
  <si>
    <t>Общее полезное время работы учреждения на 2022 год (с учетом 35 недель*6 рабочих дней в году)</t>
  </si>
  <si>
    <t>По бюджет.заявкам</t>
  </si>
  <si>
    <t>Школа 3</t>
  </si>
  <si>
    <t>Реализация основной общеобразовательной программы начального общего образования</t>
  </si>
  <si>
    <t>Реализация основной общеобразовательной программы основного общего образования</t>
  </si>
  <si>
    <t>Реализация основной общеобразовательной программы основного общего образования,обесп. углубл.изуч. отд.учебных предметов</t>
  </si>
  <si>
    <t>Реализация основной общеобразовательной программы среднего общего образования</t>
  </si>
  <si>
    <t>Реализация основной общеобразовательной программы среднего общего образования,обесп. углубл.изуч. отд.учебных предметов</t>
  </si>
  <si>
    <t>Школа 4</t>
  </si>
  <si>
    <t>Реализация адаптированной образовательной программы начального общего образования</t>
  </si>
  <si>
    <t>Школа 6</t>
  </si>
  <si>
    <t>Школа 9</t>
  </si>
  <si>
    <t>Реализация адаптированной общеобразовательной программы основного общего образования</t>
  </si>
  <si>
    <t>Школа 10</t>
  </si>
  <si>
    <t>Школа 11</t>
  </si>
  <si>
    <t>Школа 12</t>
  </si>
  <si>
    <t>Школа 14</t>
  </si>
  <si>
    <t>Реализация адаптированной образовательной программы дошкольного образования</t>
  </si>
  <si>
    <t>Школа 17</t>
  </si>
  <si>
    <t>Школа 18</t>
  </si>
  <si>
    <t>Школа 20</t>
  </si>
  <si>
    <t>Коневская школа</t>
  </si>
  <si>
    <t>Липовская школа</t>
  </si>
  <si>
    <t>Истоминская школа</t>
  </si>
  <si>
    <t>На 2022 год</t>
  </si>
  <si>
    <t>затраты на содержание имущества учреждения, не используемого для оказания муниципальных услуг и для общехозяйственных нужд (руб.)</t>
  </si>
  <si>
    <t xml:space="preserve">Показатель объема  услуги, человеко-часы </t>
  </si>
  <si>
    <t>ЦВР</t>
  </si>
  <si>
    <t>Реализация дополнительных общеразвивающих программ</t>
  </si>
  <si>
    <t>ЦДТ</t>
  </si>
  <si>
    <t>Дом Москвы</t>
  </si>
  <si>
    <t>Реализация дополнительных предпрофессиональных программ в области физической культуры и спорта</t>
  </si>
  <si>
    <t>ДЮСШ</t>
  </si>
  <si>
    <t>Дзерж.</t>
  </si>
  <si>
    <t>Организация отдыха детей и молодежи</t>
  </si>
  <si>
    <t>ИДЦ</t>
  </si>
  <si>
    <t>Реализация дополнительных профессиональных образовательных программ повышения квалификации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</si>
</sst>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000"/>
    <numFmt numFmtId="166" formatCode="#,##0.000"/>
    <numFmt numFmtId="167" formatCode="#,##0.0000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67">
    <xf numFmtId="0" fontId="0" fillId="0" borderId="0" xfId="0"/>
    <xf numFmtId="0" fontId="0" fillId="0" borderId="0" xfId="0"/>
    <xf numFmtId="0" fontId="1" fillId="0" borderId="0" xfId="0" applyFont="1"/>
    <xf numFmtId="0" fontId="2" fillId="0" borderId="2" xfId="0" applyFont="1" applyBorder="1"/>
    <xf numFmtId="0" fontId="4" fillId="0" borderId="2" xfId="0" applyFont="1" applyBorder="1"/>
    <xf numFmtId="0" fontId="2" fillId="0" borderId="2" xfId="0" applyFont="1" applyBorder="1" applyAlignment="1">
      <alignment wrapText="1"/>
    </xf>
    <xf numFmtId="0" fontId="4" fillId="0" borderId="0" xfId="0" applyFont="1" applyBorder="1" applyAlignment="1"/>
    <xf numFmtId="0" fontId="3" fillId="0" borderId="0" xfId="0" applyFont="1"/>
    <xf numFmtId="0" fontId="0" fillId="0" borderId="2" xfId="0" applyFont="1" applyBorder="1"/>
    <xf numFmtId="0" fontId="3" fillId="0" borderId="9" xfId="0" applyFont="1" applyBorder="1" applyAlignment="1"/>
    <xf numFmtId="0" fontId="0" fillId="0" borderId="1" xfId="0" applyFont="1" applyBorder="1"/>
    <xf numFmtId="0" fontId="2" fillId="0" borderId="0" xfId="0" applyFont="1" applyAlignment="1"/>
    <xf numFmtId="0" fontId="3" fillId="0" borderId="0" xfId="0" applyFont="1" applyBorder="1" applyAlignment="1"/>
    <xf numFmtId="0" fontId="9" fillId="0" borderId="2" xfId="0" applyFont="1" applyBorder="1" applyAlignment="1">
      <alignment wrapText="1"/>
    </xf>
    <xf numFmtId="2" fontId="9" fillId="0" borderId="2" xfId="0" applyNumberFormat="1" applyFont="1" applyBorder="1"/>
    <xf numFmtId="0" fontId="9" fillId="0" borderId="2" xfId="0" applyFont="1" applyBorder="1"/>
    <xf numFmtId="0" fontId="5" fillId="0" borderId="0" xfId="0" applyFont="1"/>
    <xf numFmtId="0" fontId="11" fillId="0" borderId="2" xfId="0" applyFont="1" applyBorder="1" applyAlignment="1">
      <alignment vertical="top" wrapText="1"/>
    </xf>
    <xf numFmtId="0" fontId="11" fillId="0" borderId="2" xfId="1" applyFont="1" applyBorder="1" applyAlignment="1">
      <alignment vertical="top" wrapText="1"/>
    </xf>
    <xf numFmtId="0" fontId="11" fillId="0" borderId="11" xfId="1" applyFont="1" applyBorder="1" applyAlignment="1">
      <alignment vertical="top" wrapText="1"/>
    </xf>
    <xf numFmtId="0" fontId="11" fillId="0" borderId="2" xfId="1" applyFont="1" applyFill="1" applyBorder="1" applyAlignment="1">
      <alignment vertical="top" wrapText="1"/>
    </xf>
    <xf numFmtId="0" fontId="12" fillId="0" borderId="2" xfId="0" applyFont="1" applyBorder="1" applyAlignment="1">
      <alignment wrapText="1"/>
    </xf>
    <xf numFmtId="0" fontId="6" fillId="0" borderId="0" xfId="0" applyFont="1"/>
    <xf numFmtId="0" fontId="5" fillId="2" borderId="0" xfId="0" applyFont="1" applyFill="1"/>
    <xf numFmtId="0" fontId="9" fillId="0" borderId="0" xfId="0" applyFont="1"/>
    <xf numFmtId="0" fontId="9" fillId="0" borderId="12" xfId="0" applyFont="1" applyBorder="1" applyAlignment="1">
      <alignment wrapText="1"/>
    </xf>
    <xf numFmtId="0" fontId="11" fillId="0" borderId="13" xfId="0" applyFont="1" applyBorder="1" applyAlignment="1">
      <alignment wrapText="1"/>
    </xf>
    <xf numFmtId="0" fontId="11" fillId="0" borderId="0" xfId="0" applyFont="1"/>
    <xf numFmtId="0" fontId="11" fillId="0" borderId="13" xfId="0" applyFont="1" applyFill="1" applyBorder="1" applyAlignment="1">
      <alignment wrapText="1"/>
    </xf>
    <xf numFmtId="0" fontId="11" fillId="0" borderId="14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11" fillId="2" borderId="13" xfId="0" applyFont="1" applyFill="1" applyBorder="1" applyAlignment="1">
      <alignment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center"/>
    </xf>
    <xf numFmtId="0" fontId="5" fillId="0" borderId="2" xfId="0" applyFont="1" applyBorder="1"/>
    <xf numFmtId="0" fontId="6" fillId="0" borderId="2" xfId="0" applyFont="1" applyBorder="1"/>
    <xf numFmtId="0" fontId="14" fillId="0" borderId="2" xfId="0" applyFont="1" applyFill="1" applyBorder="1" applyAlignment="1">
      <alignment horizontal="center"/>
    </xf>
    <xf numFmtId="0" fontId="5" fillId="2" borderId="2" xfId="0" applyFont="1" applyFill="1" applyBorder="1"/>
    <xf numFmtId="0" fontId="6" fillId="0" borderId="1" xfId="0" applyFont="1" applyBorder="1"/>
    <xf numFmtId="0" fontId="5" fillId="0" borderId="1" xfId="0" applyFont="1" applyBorder="1"/>
    <xf numFmtId="0" fontId="5" fillId="0" borderId="16" xfId="0" applyFont="1" applyBorder="1"/>
    <xf numFmtId="0" fontId="15" fillId="0" borderId="2" xfId="0" applyFont="1" applyBorder="1" applyAlignment="1">
      <alignment wrapText="1"/>
    </xf>
    <xf numFmtId="164" fontId="9" fillId="0" borderId="2" xfId="0" applyNumberFormat="1" applyFont="1" applyBorder="1"/>
    <xf numFmtId="4" fontId="9" fillId="0" borderId="2" xfId="0" applyNumberFormat="1" applyFont="1" applyBorder="1" applyAlignment="1"/>
    <xf numFmtId="4" fontId="9" fillId="0" borderId="2" xfId="0" applyNumberFormat="1" applyFont="1" applyBorder="1"/>
    <xf numFmtId="1" fontId="9" fillId="0" borderId="2" xfId="0" applyNumberFormat="1" applyFont="1" applyBorder="1"/>
    <xf numFmtId="165" fontId="9" fillId="0" borderId="2" xfId="0" applyNumberFormat="1" applyFont="1" applyBorder="1"/>
    <xf numFmtId="3" fontId="9" fillId="0" borderId="2" xfId="0" applyNumberFormat="1" applyFont="1" applyBorder="1"/>
    <xf numFmtId="4" fontId="7" fillId="0" borderId="2" xfId="0" applyNumberFormat="1" applyFont="1" applyBorder="1"/>
    <xf numFmtId="3" fontId="9" fillId="0" borderId="2" xfId="0" applyNumberFormat="1" applyFont="1" applyBorder="1" applyAlignment="1"/>
    <xf numFmtId="166" fontId="9" fillId="0" borderId="2" xfId="0" applyNumberFormat="1" applyFont="1" applyBorder="1" applyAlignment="1"/>
    <xf numFmtId="4" fontId="11" fillId="2" borderId="2" xfId="0" applyNumberFormat="1" applyFont="1" applyFill="1" applyBorder="1"/>
    <xf numFmtId="166" fontId="7" fillId="0" borderId="2" xfId="0" applyNumberFormat="1" applyFont="1" applyBorder="1"/>
    <xf numFmtId="0" fontId="9" fillId="0" borderId="17" xfId="0" applyFont="1" applyBorder="1"/>
    <xf numFmtId="0" fontId="15" fillId="0" borderId="2" xfId="0" applyFont="1" applyBorder="1"/>
    <xf numFmtId="4" fontId="16" fillId="3" borderId="2" xfId="0" applyNumberFormat="1" applyFont="1" applyFill="1" applyBorder="1"/>
    <xf numFmtId="4" fontId="16" fillId="2" borderId="2" xfId="0" applyNumberFormat="1" applyFont="1" applyFill="1" applyBorder="1"/>
    <xf numFmtId="0" fontId="9" fillId="0" borderId="2" xfId="0" applyFont="1" applyFill="1" applyBorder="1"/>
    <xf numFmtId="4" fontId="16" fillId="2" borderId="17" xfId="0" applyNumberFormat="1" applyFont="1" applyFill="1" applyBorder="1"/>
    <xf numFmtId="4" fontId="11" fillId="2" borderId="17" xfId="0" applyNumberFormat="1" applyFont="1" applyFill="1" applyBorder="1"/>
    <xf numFmtId="0" fontId="15" fillId="0" borderId="2" xfId="0" applyFont="1" applyBorder="1" applyAlignment="1">
      <alignment horizontal="left"/>
    </xf>
    <xf numFmtId="0" fontId="9" fillId="2" borderId="2" xfId="0" applyFont="1" applyFill="1" applyBorder="1"/>
    <xf numFmtId="0" fontId="5" fillId="4" borderId="2" xfId="0" applyFont="1" applyFill="1" applyBorder="1"/>
    <xf numFmtId="0" fontId="15" fillId="0" borderId="2" xfId="0" applyFont="1" applyFill="1" applyBorder="1"/>
    <xf numFmtId="3" fontId="9" fillId="2" borderId="2" xfId="0" applyNumberFormat="1" applyFont="1" applyFill="1" applyBorder="1" applyAlignment="1"/>
    <xf numFmtId="167" fontId="9" fillId="0" borderId="2" xfId="0" applyNumberFormat="1" applyFont="1" applyBorder="1" applyAlignment="1"/>
    <xf numFmtId="0" fontId="9" fillId="0" borderId="2" xfId="0" applyNumberFormat="1" applyFont="1" applyBorder="1" applyAlignment="1"/>
    <xf numFmtId="3" fontId="5" fillId="2" borderId="2" xfId="0" applyNumberFormat="1" applyFont="1" applyFill="1" applyBorder="1" applyAlignment="1"/>
    <xf numFmtId="3" fontId="5" fillId="0" borderId="2" xfId="0" applyNumberFormat="1" applyFont="1" applyBorder="1" applyAlignment="1"/>
    <xf numFmtId="0" fontId="7" fillId="0" borderId="0" xfId="0" applyFont="1"/>
    <xf numFmtId="0" fontId="18" fillId="0" borderId="12" xfId="0" applyFont="1" applyBorder="1" applyAlignment="1">
      <alignment wrapText="1"/>
    </xf>
    <xf numFmtId="0" fontId="18" fillId="0" borderId="13" xfId="0" applyFont="1" applyBorder="1" applyAlignment="1">
      <alignment wrapText="1"/>
    </xf>
    <xf numFmtId="0" fontId="18" fillId="0" borderId="2" xfId="0" applyFont="1" applyBorder="1"/>
    <xf numFmtId="0" fontId="18" fillId="0" borderId="0" xfId="0" applyFont="1"/>
    <xf numFmtId="0" fontId="18" fillId="0" borderId="13" xfId="0" applyFont="1" applyFill="1" applyBorder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0" fontId="18" fillId="0" borderId="16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 wrapText="1"/>
    </xf>
    <xf numFmtId="0" fontId="17" fillId="0" borderId="2" xfId="0" applyFont="1" applyBorder="1"/>
    <xf numFmtId="0" fontId="20" fillId="0" borderId="2" xfId="0" applyFont="1" applyBorder="1"/>
    <xf numFmtId="0" fontId="20" fillId="0" borderId="1" xfId="0" applyFont="1" applyBorder="1"/>
    <xf numFmtId="0" fontId="17" fillId="0" borderId="1" xfId="0" applyFont="1" applyBorder="1"/>
    <xf numFmtId="0" fontId="17" fillId="0" borderId="16" xfId="0" applyFont="1" applyBorder="1"/>
    <xf numFmtId="3" fontId="15" fillId="0" borderId="2" xfId="0" applyNumberFormat="1" applyFont="1" applyBorder="1"/>
    <xf numFmtId="4" fontId="15" fillId="0" borderId="2" xfId="0" applyNumberFormat="1" applyFont="1" applyBorder="1" applyAlignment="1"/>
    <xf numFmtId="4" fontId="17" fillId="2" borderId="2" xfId="0" applyNumberFormat="1" applyFont="1" applyFill="1" applyBorder="1"/>
    <xf numFmtId="4" fontId="15" fillId="0" borderId="2" xfId="0" applyNumberFormat="1" applyFont="1" applyBorder="1"/>
    <xf numFmtId="164" fontId="21" fillId="0" borderId="2" xfId="0" applyNumberFormat="1" applyFont="1" applyBorder="1" applyAlignment="1">
      <alignment horizontal="right"/>
    </xf>
    <xf numFmtId="167" fontId="15" fillId="0" borderId="2" xfId="0" applyNumberFormat="1" applyFont="1" applyBorder="1" applyAlignment="1"/>
    <xf numFmtId="4" fontId="18" fillId="0" borderId="2" xfId="0" applyNumberFormat="1" applyFont="1" applyBorder="1"/>
    <xf numFmtId="3" fontId="15" fillId="0" borderId="18" xfId="0" applyNumberFormat="1" applyFont="1" applyBorder="1" applyAlignment="1"/>
    <xf numFmtId="3" fontId="15" fillId="0" borderId="2" xfId="0" applyNumberFormat="1" applyFont="1" applyBorder="1" applyAlignment="1"/>
    <xf numFmtId="166" fontId="15" fillId="0" borderId="18" xfId="0" applyNumberFormat="1" applyFont="1" applyBorder="1" applyAlignment="1"/>
    <xf numFmtId="166" fontId="18" fillId="0" borderId="2" xfId="0" applyNumberFormat="1" applyFont="1" applyBorder="1"/>
    <xf numFmtId="0" fontId="15" fillId="0" borderId="17" xfId="0" applyFont="1" applyBorder="1"/>
    <xf numFmtId="1" fontId="17" fillId="0" borderId="2" xfId="0" applyNumberFormat="1" applyFont="1" applyBorder="1"/>
    <xf numFmtId="165" fontId="17" fillId="0" borderId="2" xfId="0" applyNumberFormat="1" applyFont="1" applyBorder="1"/>
    <xf numFmtId="3" fontId="17" fillId="0" borderId="2" xfId="0" applyNumberFormat="1" applyFont="1" applyBorder="1"/>
    <xf numFmtId="4" fontId="17" fillId="0" borderId="2" xfId="0" applyNumberFormat="1" applyFont="1" applyBorder="1"/>
    <xf numFmtId="4" fontId="22" fillId="0" borderId="2" xfId="0" applyNumberFormat="1" applyFont="1" applyBorder="1"/>
    <xf numFmtId="3" fontId="17" fillId="0" borderId="2" xfId="0" applyNumberFormat="1" applyFont="1" applyBorder="1" applyAlignment="1"/>
    <xf numFmtId="0" fontId="17" fillId="0" borderId="2" xfId="0" applyFont="1" applyFill="1" applyBorder="1"/>
    <xf numFmtId="165" fontId="15" fillId="0" borderId="2" xfId="0" applyNumberFormat="1" applyFont="1" applyBorder="1"/>
    <xf numFmtId="0" fontId="15" fillId="0" borderId="18" xfId="0" applyFont="1" applyBorder="1"/>
    <xf numFmtId="3" fontId="17" fillId="0" borderId="18" xfId="0" applyNumberFormat="1" applyFont="1" applyBorder="1" applyAlignment="1"/>
    <xf numFmtId="0" fontId="15" fillId="2" borderId="2" xfId="0" applyFont="1" applyFill="1" applyBorder="1"/>
    <xf numFmtId="164" fontId="15" fillId="0" borderId="2" xfId="0" applyNumberFormat="1" applyFont="1" applyBorder="1"/>
    <xf numFmtId="3" fontId="18" fillId="0" borderId="2" xfId="0" applyNumberFormat="1" applyFont="1" applyBorder="1"/>
    <xf numFmtId="166" fontId="15" fillId="0" borderId="2" xfId="0" applyNumberFormat="1" applyFont="1" applyBorder="1" applyAlignment="1"/>
    <xf numFmtId="0" fontId="15" fillId="0" borderId="12" xfId="0" applyFont="1" applyBorder="1" applyAlignment="1">
      <alignment wrapText="1"/>
    </xf>
    <xf numFmtId="0" fontId="15" fillId="0" borderId="13" xfId="0" applyFont="1" applyBorder="1" applyAlignment="1">
      <alignment wrapText="1"/>
    </xf>
    <xf numFmtId="0" fontId="15" fillId="0" borderId="0" xfId="0" applyFont="1"/>
    <xf numFmtId="0" fontId="15" fillId="0" borderId="14" xfId="0" applyFont="1" applyFill="1" applyBorder="1" applyAlignment="1">
      <alignment wrapText="1"/>
    </xf>
    <xf numFmtId="0" fontId="15" fillId="0" borderId="13" xfId="0" applyFont="1" applyFill="1" applyBorder="1" applyAlignment="1">
      <alignment wrapText="1"/>
    </xf>
    <xf numFmtId="0" fontId="11" fillId="0" borderId="2" xfId="0" applyFont="1" applyBorder="1"/>
    <xf numFmtId="3" fontId="22" fillId="0" borderId="2" xfId="0" applyNumberFormat="1" applyFont="1" applyBorder="1"/>
    <xf numFmtId="4" fontId="22" fillId="0" borderId="2" xfId="0" applyNumberFormat="1" applyFont="1" applyBorder="1" applyAlignment="1"/>
    <xf numFmtId="166" fontId="17" fillId="0" borderId="2" xfId="0" applyNumberFormat="1" applyFont="1" applyBorder="1" applyAlignment="1"/>
    <xf numFmtId="0" fontId="13" fillId="0" borderId="2" xfId="0" applyFont="1" applyBorder="1"/>
    <xf numFmtId="166" fontId="15" fillId="0" borderId="2" xfId="0" applyNumberFormat="1" applyFont="1" applyBorder="1"/>
    <xf numFmtId="166" fontId="17" fillId="0" borderId="2" xfId="0" applyNumberFormat="1" applyFont="1" applyBorder="1"/>
    <xf numFmtId="0" fontId="15" fillId="0" borderId="2" xfId="0" applyFont="1" applyBorder="1" applyAlignment="1">
      <alignment horizontal="left"/>
    </xf>
    <xf numFmtId="0" fontId="7" fillId="0" borderId="9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3" fillId="0" borderId="4" xfId="0" applyFont="1" applyFill="1" applyBorder="1" applyAlignment="1">
      <alignment horizontal="center" wrapText="1"/>
    </xf>
    <xf numFmtId="0" fontId="13" fillId="0" borderId="15" xfId="0" applyFont="1" applyFill="1" applyBorder="1" applyAlignment="1">
      <alignment horizontal="center" wrapText="1"/>
    </xf>
    <xf numFmtId="0" fontId="13" fillId="0" borderId="8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wrapText="1"/>
    </xf>
    <xf numFmtId="0" fontId="13" fillId="0" borderId="10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15" fillId="0" borderId="18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0" borderId="13" xfId="0" applyFont="1" applyBorder="1" applyAlignment="1">
      <alignment horizontal="left"/>
    </xf>
    <xf numFmtId="0" fontId="17" fillId="0" borderId="19" xfId="0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15" fillId="0" borderId="18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wrapText="1"/>
    </xf>
    <xf numFmtId="0" fontId="18" fillId="0" borderId="8" xfId="0" applyFont="1" applyFill="1" applyBorder="1" applyAlignment="1">
      <alignment horizontal="center" wrapText="1"/>
    </xf>
    <xf numFmtId="0" fontId="18" fillId="0" borderId="10" xfId="0" applyFont="1" applyFill="1" applyBorder="1" applyAlignment="1">
      <alignment horizontal="center" wrapText="1"/>
    </xf>
    <xf numFmtId="0" fontId="15" fillId="0" borderId="18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18" fillId="0" borderId="20" xfId="0" applyFont="1" applyFill="1" applyBorder="1" applyAlignment="1">
      <alignment horizontal="center" wrapText="1"/>
    </xf>
    <xf numFmtId="0" fontId="18" fillId="0" borderId="21" xfId="0" applyFont="1" applyFill="1" applyBorder="1" applyAlignment="1">
      <alignment horizontal="center" wrapText="1"/>
    </xf>
    <xf numFmtId="0" fontId="11" fillId="0" borderId="18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0" borderId="20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wmf"/><Relationship Id="rId18" Type="http://schemas.openxmlformats.org/officeDocument/2006/relationships/image" Target="../media/image18.wmf"/><Relationship Id="rId3" Type="http://schemas.openxmlformats.org/officeDocument/2006/relationships/image" Target="../media/image3.png"/><Relationship Id="rId21" Type="http://schemas.openxmlformats.org/officeDocument/2006/relationships/image" Target="../media/image21.wmf"/><Relationship Id="rId7" Type="http://schemas.openxmlformats.org/officeDocument/2006/relationships/image" Target="../media/image7.png"/><Relationship Id="rId12" Type="http://schemas.openxmlformats.org/officeDocument/2006/relationships/image" Target="../media/image12.wmf"/><Relationship Id="rId17" Type="http://schemas.openxmlformats.org/officeDocument/2006/relationships/image" Target="../media/image17.wmf"/><Relationship Id="rId2" Type="http://schemas.openxmlformats.org/officeDocument/2006/relationships/image" Target="../media/image2.png"/><Relationship Id="rId16" Type="http://schemas.openxmlformats.org/officeDocument/2006/relationships/image" Target="../media/image16.wmf"/><Relationship Id="rId20" Type="http://schemas.openxmlformats.org/officeDocument/2006/relationships/image" Target="../media/image20.wmf"/><Relationship Id="rId1" Type="http://schemas.openxmlformats.org/officeDocument/2006/relationships/image" Target="../media/image1.png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24" Type="http://schemas.openxmlformats.org/officeDocument/2006/relationships/image" Target="../media/image24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23" Type="http://schemas.openxmlformats.org/officeDocument/2006/relationships/image" Target="../media/image23.wmf"/><Relationship Id="rId10" Type="http://schemas.openxmlformats.org/officeDocument/2006/relationships/image" Target="../media/image10.wmf"/><Relationship Id="rId19" Type="http://schemas.openxmlformats.org/officeDocument/2006/relationships/image" Target="../media/image19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Relationship Id="rId22" Type="http://schemas.openxmlformats.org/officeDocument/2006/relationships/image" Target="../media/image22.w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3.wmf"/><Relationship Id="rId18" Type="http://schemas.openxmlformats.org/officeDocument/2006/relationships/image" Target="../media/image8.png"/><Relationship Id="rId3" Type="http://schemas.openxmlformats.org/officeDocument/2006/relationships/image" Target="../media/image17.wmf"/><Relationship Id="rId21" Type="http://schemas.openxmlformats.org/officeDocument/2006/relationships/image" Target="../media/image24.wmf"/><Relationship Id="rId7" Type="http://schemas.openxmlformats.org/officeDocument/2006/relationships/image" Target="../media/image2.png"/><Relationship Id="rId12" Type="http://schemas.openxmlformats.org/officeDocument/2006/relationships/image" Target="../media/image19.wmf"/><Relationship Id="rId17" Type="http://schemas.openxmlformats.org/officeDocument/2006/relationships/image" Target="../media/image15.wmf"/><Relationship Id="rId2" Type="http://schemas.openxmlformats.org/officeDocument/2006/relationships/image" Target="../media/image5.wmf"/><Relationship Id="rId16" Type="http://schemas.openxmlformats.org/officeDocument/2006/relationships/image" Target="../media/image22.wmf"/><Relationship Id="rId20" Type="http://schemas.openxmlformats.org/officeDocument/2006/relationships/image" Target="../media/image1.png"/><Relationship Id="rId1" Type="http://schemas.openxmlformats.org/officeDocument/2006/relationships/image" Target="../media/image4.wmf"/><Relationship Id="rId6" Type="http://schemas.openxmlformats.org/officeDocument/2006/relationships/image" Target="../media/image7.png"/><Relationship Id="rId11" Type="http://schemas.openxmlformats.org/officeDocument/2006/relationships/image" Target="../media/image11.wmf"/><Relationship Id="rId5" Type="http://schemas.openxmlformats.org/officeDocument/2006/relationships/image" Target="../media/image3.png"/><Relationship Id="rId15" Type="http://schemas.openxmlformats.org/officeDocument/2006/relationships/image" Target="../media/image14.wmf"/><Relationship Id="rId10" Type="http://schemas.openxmlformats.org/officeDocument/2006/relationships/image" Target="../media/image18.wmf"/><Relationship Id="rId19" Type="http://schemas.openxmlformats.org/officeDocument/2006/relationships/image" Target="../media/image16.wmf"/><Relationship Id="rId4" Type="http://schemas.openxmlformats.org/officeDocument/2006/relationships/image" Target="../media/image6.wmf"/><Relationship Id="rId9" Type="http://schemas.openxmlformats.org/officeDocument/2006/relationships/image" Target="../media/image10.wmf"/><Relationship Id="rId14" Type="http://schemas.openxmlformats.org/officeDocument/2006/relationships/image" Target="../media/image21.wmf"/><Relationship Id="rId22" Type="http://schemas.openxmlformats.org/officeDocument/2006/relationships/image" Target="../media/image23.w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2.wmf"/><Relationship Id="rId18" Type="http://schemas.openxmlformats.org/officeDocument/2006/relationships/image" Target="../media/image22.wmf"/><Relationship Id="rId3" Type="http://schemas.openxmlformats.org/officeDocument/2006/relationships/image" Target="../media/image17.wmf"/><Relationship Id="rId21" Type="http://schemas.openxmlformats.org/officeDocument/2006/relationships/image" Target="../media/image8.png"/><Relationship Id="rId7" Type="http://schemas.openxmlformats.org/officeDocument/2006/relationships/image" Target="../media/image2.png"/><Relationship Id="rId12" Type="http://schemas.openxmlformats.org/officeDocument/2006/relationships/image" Target="../media/image19.wmf"/><Relationship Id="rId17" Type="http://schemas.openxmlformats.org/officeDocument/2006/relationships/image" Target="../media/image14.wmf"/><Relationship Id="rId25" Type="http://schemas.openxmlformats.org/officeDocument/2006/relationships/image" Target="../media/image23.wmf"/><Relationship Id="rId2" Type="http://schemas.openxmlformats.org/officeDocument/2006/relationships/image" Target="../media/image4.wmf"/><Relationship Id="rId16" Type="http://schemas.openxmlformats.org/officeDocument/2006/relationships/image" Target="../media/image21.wmf"/><Relationship Id="rId20" Type="http://schemas.openxmlformats.org/officeDocument/2006/relationships/image" Target="../media/image16.wmf"/><Relationship Id="rId1" Type="http://schemas.openxmlformats.org/officeDocument/2006/relationships/image" Target="../media/image5.wmf"/><Relationship Id="rId6" Type="http://schemas.openxmlformats.org/officeDocument/2006/relationships/image" Target="../media/image7.png"/><Relationship Id="rId11" Type="http://schemas.openxmlformats.org/officeDocument/2006/relationships/image" Target="../media/image11.wmf"/><Relationship Id="rId24" Type="http://schemas.openxmlformats.org/officeDocument/2006/relationships/image" Target="../media/image25.wmf"/><Relationship Id="rId5" Type="http://schemas.openxmlformats.org/officeDocument/2006/relationships/image" Target="../media/image3.png"/><Relationship Id="rId15" Type="http://schemas.openxmlformats.org/officeDocument/2006/relationships/image" Target="../media/image13.wmf"/><Relationship Id="rId23" Type="http://schemas.openxmlformats.org/officeDocument/2006/relationships/image" Target="../media/image24.wmf"/><Relationship Id="rId10" Type="http://schemas.openxmlformats.org/officeDocument/2006/relationships/image" Target="../media/image18.wmf"/><Relationship Id="rId19" Type="http://schemas.openxmlformats.org/officeDocument/2006/relationships/image" Target="../media/image15.wmf"/><Relationship Id="rId4" Type="http://schemas.openxmlformats.org/officeDocument/2006/relationships/image" Target="../media/image6.wmf"/><Relationship Id="rId9" Type="http://schemas.openxmlformats.org/officeDocument/2006/relationships/image" Target="../media/image10.wmf"/><Relationship Id="rId14" Type="http://schemas.openxmlformats.org/officeDocument/2006/relationships/image" Target="../media/image20.wmf"/><Relationship Id="rId2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5</xdr:row>
      <xdr:rowOff>304800</xdr:rowOff>
    </xdr:to>
    <xdr:sp macro="" textlink="">
      <xdr:nvSpPr>
        <xdr:cNvPr id="2" name="AutoShape 1" descr="data:image/png;base64,iVBORw0KGgoAAAANSUhEUgAAAAUAAAAFCAYAAACNbyblAAAAIGNIUk0AAHolAACAgwAA+f8AAIDpAAB1MAAA6mAAADqYAAAXb5JfxUYAAAAJcEhZcwAACxIAAAsSAdLdfvwAAAAadEVYdFNvZnR3YXJlAFBhaW50Lk5FVCB2My41LjEwMPRyoQAAADFJREFUGFdjZKg6LMfAwDAHiC2B+DgQpzAABXcD8X8kvB8k+BlN8CdOlXJQI75AaXkAKKYsn2aODW8AAAAASUVORK5CYII=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7210425" y="23145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3" name="AutoShape 1" descr="data:image/png;base64,iVBORw0KGgoAAAANSUhEUgAAAAUAAAAFCAYAAACNbyblAAAAIGNIUk0AAHolAACAgwAA+f8AAIDpAAB1MAAA6mAAADqYAAAXb5JfxUYAAAAJcEhZcwAACxIAAAsSAdLdfvwAAAAadEVYdFNvZnR3YXJlAFBhaW50Lk5FVCB2My41LjEwMPRyoQAAADFJREFUGFdjZKg6LMfAwDAHiC2B+DgQpzAABXcD8X8kvB8k+BlN8CdOlXJQI75AaXkAKKYsn2aODW8AAAAASUVORK5CYII=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36671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30</xdr:col>
      <xdr:colOff>0</xdr:colOff>
      <xdr:row>3</xdr:row>
      <xdr:rowOff>0</xdr:rowOff>
    </xdr:from>
    <xdr:to>
      <xdr:col>30</xdr:col>
      <xdr:colOff>1301750</xdr:colOff>
      <xdr:row>3</xdr:row>
      <xdr:rowOff>295275</xdr:rowOff>
    </xdr:to>
    <xdr:pic>
      <xdr:nvPicPr>
        <xdr:cNvPr id="4" name="Рисунок 3" descr="http://base.garant.ru/files/base/71150640/2370735380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042475" y="2105025"/>
          <a:ext cx="13144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3</xdr:row>
      <xdr:rowOff>0</xdr:rowOff>
    </xdr:from>
    <xdr:to>
      <xdr:col>16</xdr:col>
      <xdr:colOff>22225</xdr:colOff>
      <xdr:row>3</xdr:row>
      <xdr:rowOff>333375</xdr:rowOff>
    </xdr:to>
    <xdr:pic>
      <xdr:nvPicPr>
        <xdr:cNvPr id="5" name="Рисунок 4" descr="http://base.garant.ru/files/base/71150640/2365542732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230350" y="2105025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12</xdr:col>
      <xdr:colOff>1282700</xdr:colOff>
      <xdr:row>3</xdr:row>
      <xdr:rowOff>542925</xdr:rowOff>
    </xdr:to>
    <xdr:pic>
      <xdr:nvPicPr>
        <xdr:cNvPr id="6" name="Рисунок 5" descr="http://base.garant.ru/files/base/71150640/683916118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68000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7</xdr:col>
      <xdr:colOff>1285875</xdr:colOff>
      <xdr:row>3</xdr:row>
      <xdr:rowOff>542925</xdr:rowOff>
    </xdr:to>
    <xdr:pic>
      <xdr:nvPicPr>
        <xdr:cNvPr id="7" name="Рисунок 6" descr="http://base.garant.ru/files/base/71150640/683916118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800725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</xdr:row>
      <xdr:rowOff>0</xdr:rowOff>
    </xdr:from>
    <xdr:to>
      <xdr:col>4</xdr:col>
      <xdr:colOff>333375</xdr:colOff>
      <xdr:row>3</xdr:row>
      <xdr:rowOff>257175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63855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3</xdr:col>
      <xdr:colOff>333375</xdr:colOff>
      <xdr:row>3</xdr:row>
      <xdr:rowOff>257175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20040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3</xdr:row>
      <xdr:rowOff>0</xdr:rowOff>
    </xdr:from>
    <xdr:to>
      <xdr:col>6</xdr:col>
      <xdr:colOff>304800</xdr:colOff>
      <xdr:row>3</xdr:row>
      <xdr:rowOff>247650</xdr:rowOff>
    </xdr:to>
    <xdr:pic>
      <xdr:nvPicPr>
        <xdr:cNvPr id="10" name="Pictur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01015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</xdr:row>
      <xdr:rowOff>0</xdr:rowOff>
    </xdr:from>
    <xdr:to>
      <xdr:col>9</xdr:col>
      <xdr:colOff>333375</xdr:colOff>
      <xdr:row>3</xdr:row>
      <xdr:rowOff>257175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38200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304800</xdr:colOff>
      <xdr:row>3</xdr:row>
      <xdr:rowOff>247650</xdr:rowOff>
    </xdr:to>
    <xdr:pic>
      <xdr:nvPicPr>
        <xdr:cNvPr id="12" name="Picture 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9763125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3</xdr:row>
      <xdr:rowOff>0</xdr:rowOff>
    </xdr:from>
    <xdr:to>
      <xdr:col>14</xdr:col>
      <xdr:colOff>323850</xdr:colOff>
      <xdr:row>3</xdr:row>
      <xdr:rowOff>295275</xdr:rowOff>
    </xdr:to>
    <xdr:pic>
      <xdr:nvPicPr>
        <xdr:cNvPr id="13" name="Рисунок 12" descr="http://base.garant.ru/files/base/71150640/2194327812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3220700" y="2105025"/>
          <a:ext cx="3238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0</xdr:colOff>
      <xdr:row>3</xdr:row>
      <xdr:rowOff>0</xdr:rowOff>
    </xdr:from>
    <xdr:to>
      <xdr:col>29</xdr:col>
      <xdr:colOff>3619500</xdr:colOff>
      <xdr:row>3</xdr:row>
      <xdr:rowOff>333375</xdr:rowOff>
    </xdr:to>
    <xdr:pic>
      <xdr:nvPicPr>
        <xdr:cNvPr id="14" name="Рисунок 13" descr="http://base.garant.ru/files/base/71150640/12861190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1242000" y="2105025"/>
          <a:ext cx="36576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304800</xdr:colOff>
      <xdr:row>3</xdr:row>
      <xdr:rowOff>247650</xdr:rowOff>
    </xdr:to>
    <xdr:pic>
      <xdr:nvPicPr>
        <xdr:cNvPr id="15" name="Picture 1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605915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0</xdr:colOff>
      <xdr:row>3</xdr:row>
      <xdr:rowOff>0</xdr:rowOff>
    </xdr:from>
    <xdr:to>
      <xdr:col>17</xdr:col>
      <xdr:colOff>276225</xdr:colOff>
      <xdr:row>3</xdr:row>
      <xdr:rowOff>247650</xdr:rowOff>
    </xdr:to>
    <xdr:pic>
      <xdr:nvPicPr>
        <xdr:cNvPr id="16" name="Picture 1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6878300" y="2105025"/>
          <a:ext cx="2762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0</xdr:colOff>
      <xdr:row>3</xdr:row>
      <xdr:rowOff>0</xdr:rowOff>
    </xdr:from>
    <xdr:to>
      <xdr:col>19</xdr:col>
      <xdr:colOff>342900</xdr:colOff>
      <xdr:row>3</xdr:row>
      <xdr:rowOff>257175</xdr:rowOff>
    </xdr:to>
    <xdr:pic>
      <xdr:nvPicPr>
        <xdr:cNvPr id="17" name="Picture 1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9126200" y="2105025"/>
          <a:ext cx="3429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0</xdr:colOff>
      <xdr:row>3</xdr:row>
      <xdr:rowOff>0</xdr:rowOff>
    </xdr:from>
    <xdr:to>
      <xdr:col>21</xdr:col>
      <xdr:colOff>276225</xdr:colOff>
      <xdr:row>3</xdr:row>
      <xdr:rowOff>257175</xdr:rowOff>
    </xdr:to>
    <xdr:pic>
      <xdr:nvPicPr>
        <xdr:cNvPr id="18" name="Picture 1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21755100" y="2105025"/>
          <a:ext cx="2762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0</xdr:colOff>
      <xdr:row>3</xdr:row>
      <xdr:rowOff>0</xdr:rowOff>
    </xdr:from>
    <xdr:to>
      <xdr:col>23</xdr:col>
      <xdr:colOff>276225</xdr:colOff>
      <xdr:row>3</xdr:row>
      <xdr:rowOff>238125</xdr:rowOff>
    </xdr:to>
    <xdr:pic>
      <xdr:nvPicPr>
        <xdr:cNvPr id="19" name="Picture 2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3841075" y="2105025"/>
          <a:ext cx="276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0</xdr:colOff>
      <xdr:row>3</xdr:row>
      <xdr:rowOff>0</xdr:rowOff>
    </xdr:from>
    <xdr:to>
      <xdr:col>25</xdr:col>
      <xdr:colOff>333375</xdr:colOff>
      <xdr:row>3</xdr:row>
      <xdr:rowOff>238125</xdr:rowOff>
    </xdr:to>
    <xdr:pic>
      <xdr:nvPicPr>
        <xdr:cNvPr id="20" name="Picture 2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5974675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0</xdr:colOff>
      <xdr:row>3</xdr:row>
      <xdr:rowOff>0</xdr:rowOff>
    </xdr:from>
    <xdr:to>
      <xdr:col>27</xdr:col>
      <xdr:colOff>333375</xdr:colOff>
      <xdr:row>3</xdr:row>
      <xdr:rowOff>238125</xdr:rowOff>
    </xdr:to>
    <xdr:pic>
      <xdr:nvPicPr>
        <xdr:cNvPr id="21" name="Picture 2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8956000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</xdr:row>
      <xdr:rowOff>0</xdr:rowOff>
    </xdr:from>
    <xdr:to>
      <xdr:col>28</xdr:col>
      <xdr:colOff>1333500</xdr:colOff>
      <xdr:row>3</xdr:row>
      <xdr:rowOff>457200</xdr:rowOff>
    </xdr:to>
    <xdr:pic>
      <xdr:nvPicPr>
        <xdr:cNvPr id="22" name="Picture 27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9803725" y="2105025"/>
          <a:ext cx="1333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</xdr:row>
      <xdr:rowOff>0</xdr:rowOff>
    </xdr:from>
    <xdr:to>
      <xdr:col>5</xdr:col>
      <xdr:colOff>762000</xdr:colOff>
      <xdr:row>3</xdr:row>
      <xdr:rowOff>485775</xdr:rowOff>
    </xdr:to>
    <xdr:pic>
      <xdr:nvPicPr>
        <xdr:cNvPr id="23" name="Picture 2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4095750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762000</xdr:colOff>
      <xdr:row>3</xdr:row>
      <xdr:rowOff>485775</xdr:rowOff>
    </xdr:to>
    <xdr:pic>
      <xdr:nvPicPr>
        <xdr:cNvPr id="24" name="Picture 2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8896350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0</xdr:colOff>
      <xdr:row>3</xdr:row>
      <xdr:rowOff>0</xdr:rowOff>
    </xdr:from>
    <xdr:to>
      <xdr:col>18</xdr:col>
      <xdr:colOff>1266825</xdr:colOff>
      <xdr:row>3</xdr:row>
      <xdr:rowOff>457200</xdr:rowOff>
    </xdr:to>
    <xdr:pic>
      <xdr:nvPicPr>
        <xdr:cNvPr id="25" name="Picture 30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17697450" y="2105025"/>
          <a:ext cx="12668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0</xdr:colOff>
      <xdr:row>3</xdr:row>
      <xdr:rowOff>0</xdr:rowOff>
    </xdr:from>
    <xdr:to>
      <xdr:col>21</xdr:col>
      <xdr:colOff>0</xdr:colOff>
      <xdr:row>3</xdr:row>
      <xdr:rowOff>466725</xdr:rowOff>
    </xdr:to>
    <xdr:pic>
      <xdr:nvPicPr>
        <xdr:cNvPr id="26" name="Picture 3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0373975" y="2105025"/>
          <a:ext cx="13811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0</xdr:colOff>
      <xdr:row>3</xdr:row>
      <xdr:rowOff>0</xdr:rowOff>
    </xdr:from>
    <xdr:to>
      <xdr:col>23</xdr:col>
      <xdr:colOff>0</xdr:colOff>
      <xdr:row>3</xdr:row>
      <xdr:rowOff>466725</xdr:rowOff>
    </xdr:to>
    <xdr:pic>
      <xdr:nvPicPr>
        <xdr:cNvPr id="27" name="Picture 3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2583775" y="2105025"/>
          <a:ext cx="12573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0</xdr:colOff>
      <xdr:row>3</xdr:row>
      <xdr:rowOff>0</xdr:rowOff>
    </xdr:from>
    <xdr:to>
      <xdr:col>24</xdr:col>
      <xdr:colOff>1257300</xdr:colOff>
      <xdr:row>3</xdr:row>
      <xdr:rowOff>457200</xdr:rowOff>
    </xdr:to>
    <xdr:pic>
      <xdr:nvPicPr>
        <xdr:cNvPr id="28" name="Picture 33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4669750" y="2105025"/>
          <a:ext cx="1257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</xdr:row>
      <xdr:rowOff>0</xdr:rowOff>
    </xdr:from>
    <xdr:to>
      <xdr:col>26</xdr:col>
      <xdr:colOff>1314450</xdr:colOff>
      <xdr:row>3</xdr:row>
      <xdr:rowOff>457200</xdr:rowOff>
    </xdr:to>
    <xdr:pic>
      <xdr:nvPicPr>
        <xdr:cNvPr id="29" name="Picture 3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7365325" y="2105025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</xdr:row>
      <xdr:rowOff>0</xdr:rowOff>
    </xdr:from>
    <xdr:to>
      <xdr:col>33</xdr:col>
      <xdr:colOff>4514850</xdr:colOff>
      <xdr:row>3</xdr:row>
      <xdr:rowOff>476250</xdr:rowOff>
    </xdr:to>
    <xdr:pic>
      <xdr:nvPicPr>
        <xdr:cNvPr id="30" name="Picture 37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7871400" y="2105025"/>
          <a:ext cx="45148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31</xdr:col>
      <xdr:colOff>0</xdr:colOff>
      <xdr:row>3</xdr:row>
      <xdr:rowOff>0</xdr:rowOff>
    </xdr:from>
    <xdr:to>
      <xdr:col>31</xdr:col>
      <xdr:colOff>428625</xdr:colOff>
      <xdr:row>3</xdr:row>
      <xdr:rowOff>276225</xdr:rowOff>
    </xdr:to>
    <xdr:pic>
      <xdr:nvPicPr>
        <xdr:cNvPr id="31" name="Picture 38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6433125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32</xdr:col>
      <xdr:colOff>0</xdr:colOff>
      <xdr:row>3</xdr:row>
      <xdr:rowOff>0</xdr:rowOff>
    </xdr:from>
    <xdr:to>
      <xdr:col>32</xdr:col>
      <xdr:colOff>428625</xdr:colOff>
      <xdr:row>3</xdr:row>
      <xdr:rowOff>276225</xdr:rowOff>
    </xdr:to>
    <xdr:pic>
      <xdr:nvPicPr>
        <xdr:cNvPr id="32" name="Picture 38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7204650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3</xdr:col>
      <xdr:colOff>333375</xdr:colOff>
      <xdr:row>3</xdr:row>
      <xdr:rowOff>257175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95575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38100</xdr:colOff>
      <xdr:row>3</xdr:row>
      <xdr:rowOff>0</xdr:rowOff>
    </xdr:from>
    <xdr:to>
      <xdr:col>2</xdr:col>
      <xdr:colOff>371475</xdr:colOff>
      <xdr:row>3</xdr:row>
      <xdr:rowOff>257175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295525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</xdr:row>
      <xdr:rowOff>0</xdr:rowOff>
    </xdr:from>
    <xdr:to>
      <xdr:col>4</xdr:col>
      <xdr:colOff>762000</xdr:colOff>
      <xdr:row>3</xdr:row>
      <xdr:rowOff>485775</xdr:rowOff>
    </xdr:to>
    <xdr:pic>
      <xdr:nvPicPr>
        <xdr:cNvPr id="4" name="Picture 2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152775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</xdr:row>
      <xdr:rowOff>0</xdr:rowOff>
    </xdr:from>
    <xdr:to>
      <xdr:col>5</xdr:col>
      <xdr:colOff>266700</xdr:colOff>
      <xdr:row>3</xdr:row>
      <xdr:rowOff>247650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067175" y="2105025"/>
          <a:ext cx="2667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1285875</xdr:colOff>
      <xdr:row>4</xdr:row>
      <xdr:rowOff>47625</xdr:rowOff>
    </xdr:to>
    <xdr:pic>
      <xdr:nvPicPr>
        <xdr:cNvPr id="6" name="Рисунок 5" descr="http://base.garant.ru/files/base/71150640/683916118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695825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333375</xdr:colOff>
      <xdr:row>3</xdr:row>
      <xdr:rowOff>257175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7290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</xdr:row>
      <xdr:rowOff>0</xdr:rowOff>
    </xdr:from>
    <xdr:to>
      <xdr:col>14</xdr:col>
      <xdr:colOff>762000</xdr:colOff>
      <xdr:row>3</xdr:row>
      <xdr:rowOff>485775</xdr:rowOff>
    </xdr:to>
    <xdr:pic>
      <xdr:nvPicPr>
        <xdr:cNvPr id="8" name="Picture 28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287250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</xdr:row>
      <xdr:rowOff>0</xdr:rowOff>
    </xdr:from>
    <xdr:to>
      <xdr:col>15</xdr:col>
      <xdr:colOff>304800</xdr:colOff>
      <xdr:row>3</xdr:row>
      <xdr:rowOff>247650</xdr:rowOff>
    </xdr:to>
    <xdr:pic>
      <xdr:nvPicPr>
        <xdr:cNvPr id="9" name="Picture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20165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0</xdr:colOff>
      <xdr:row>3</xdr:row>
      <xdr:rowOff>0</xdr:rowOff>
    </xdr:from>
    <xdr:to>
      <xdr:col>16</xdr:col>
      <xdr:colOff>1285875</xdr:colOff>
      <xdr:row>4</xdr:row>
      <xdr:rowOff>47625</xdr:rowOff>
    </xdr:to>
    <xdr:pic>
      <xdr:nvPicPr>
        <xdr:cNvPr id="10" name="Рисунок 9" descr="http://base.garant.ru/files/base/71150640/683916118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3792200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0</xdr:colOff>
      <xdr:row>3</xdr:row>
      <xdr:rowOff>0</xdr:rowOff>
    </xdr:from>
    <xdr:to>
      <xdr:col>18</xdr:col>
      <xdr:colOff>323850</xdr:colOff>
      <xdr:row>3</xdr:row>
      <xdr:rowOff>295275</xdr:rowOff>
    </xdr:to>
    <xdr:pic>
      <xdr:nvPicPr>
        <xdr:cNvPr id="11" name="Рисунок 10" descr="http://base.garant.ru/files/base/71150640/2194327812.pn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6125825" y="2105025"/>
          <a:ext cx="3238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0</xdr:colOff>
      <xdr:row>3</xdr:row>
      <xdr:rowOff>0</xdr:rowOff>
    </xdr:from>
    <xdr:to>
      <xdr:col>20</xdr:col>
      <xdr:colOff>76200</xdr:colOff>
      <xdr:row>3</xdr:row>
      <xdr:rowOff>333375</xdr:rowOff>
    </xdr:to>
    <xdr:pic>
      <xdr:nvPicPr>
        <xdr:cNvPr id="12" name="Рисунок 11" descr="http://base.garant.ru/files/base/71150640/2365542732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6916400" y="2105025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0</xdr:colOff>
      <xdr:row>3</xdr:row>
      <xdr:rowOff>0</xdr:rowOff>
    </xdr:from>
    <xdr:to>
      <xdr:col>20</xdr:col>
      <xdr:colOff>304800</xdr:colOff>
      <xdr:row>3</xdr:row>
      <xdr:rowOff>247650</xdr:rowOff>
    </xdr:to>
    <xdr:pic>
      <xdr:nvPicPr>
        <xdr:cNvPr id="13" name="Picture 1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870710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0</xdr:colOff>
      <xdr:row>3</xdr:row>
      <xdr:rowOff>0</xdr:rowOff>
    </xdr:from>
    <xdr:to>
      <xdr:col>21</xdr:col>
      <xdr:colOff>276225</xdr:colOff>
      <xdr:row>3</xdr:row>
      <xdr:rowOff>247650</xdr:rowOff>
    </xdr:to>
    <xdr:pic>
      <xdr:nvPicPr>
        <xdr:cNvPr id="14" name="Picture 1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9526250" y="2105025"/>
          <a:ext cx="2762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0</xdr:colOff>
      <xdr:row>3</xdr:row>
      <xdr:rowOff>0</xdr:rowOff>
    </xdr:from>
    <xdr:to>
      <xdr:col>22</xdr:col>
      <xdr:colOff>1266825</xdr:colOff>
      <xdr:row>3</xdr:row>
      <xdr:rowOff>457200</xdr:rowOff>
    </xdr:to>
    <xdr:pic>
      <xdr:nvPicPr>
        <xdr:cNvPr id="15" name="Picture 30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0431125" y="2105025"/>
          <a:ext cx="12668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0</xdr:colOff>
      <xdr:row>3</xdr:row>
      <xdr:rowOff>0</xdr:rowOff>
    </xdr:from>
    <xdr:to>
      <xdr:col>23</xdr:col>
      <xdr:colOff>342900</xdr:colOff>
      <xdr:row>3</xdr:row>
      <xdr:rowOff>257175</xdr:rowOff>
    </xdr:to>
    <xdr:pic>
      <xdr:nvPicPr>
        <xdr:cNvPr id="16" name="Picture 13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1783675" y="2105025"/>
          <a:ext cx="3429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0</xdr:colOff>
      <xdr:row>3</xdr:row>
      <xdr:rowOff>0</xdr:rowOff>
    </xdr:from>
    <xdr:to>
      <xdr:col>24</xdr:col>
      <xdr:colOff>1381125</xdr:colOff>
      <xdr:row>3</xdr:row>
      <xdr:rowOff>466725</xdr:rowOff>
    </xdr:to>
    <xdr:pic>
      <xdr:nvPicPr>
        <xdr:cNvPr id="17" name="Picture 3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23031450" y="2105025"/>
          <a:ext cx="13811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0</xdr:colOff>
      <xdr:row>3</xdr:row>
      <xdr:rowOff>0</xdr:rowOff>
    </xdr:from>
    <xdr:to>
      <xdr:col>25</xdr:col>
      <xdr:colOff>276225</xdr:colOff>
      <xdr:row>3</xdr:row>
      <xdr:rowOff>238125</xdr:rowOff>
    </xdr:to>
    <xdr:pic>
      <xdr:nvPicPr>
        <xdr:cNvPr id="18" name="Picture 2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4441150" y="2105025"/>
          <a:ext cx="276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</xdr:row>
      <xdr:rowOff>0</xdr:rowOff>
    </xdr:from>
    <xdr:to>
      <xdr:col>26</xdr:col>
      <xdr:colOff>1257300</xdr:colOff>
      <xdr:row>3</xdr:row>
      <xdr:rowOff>457200</xdr:rowOff>
    </xdr:to>
    <xdr:pic>
      <xdr:nvPicPr>
        <xdr:cNvPr id="19" name="Picture 33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5174575" y="2105025"/>
          <a:ext cx="1257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0</xdr:colOff>
      <xdr:row>3</xdr:row>
      <xdr:rowOff>0</xdr:rowOff>
    </xdr:from>
    <xdr:to>
      <xdr:col>27</xdr:col>
      <xdr:colOff>333375</xdr:colOff>
      <xdr:row>3</xdr:row>
      <xdr:rowOff>238125</xdr:rowOff>
    </xdr:to>
    <xdr:pic>
      <xdr:nvPicPr>
        <xdr:cNvPr id="20" name="Picture 23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6555700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</xdr:row>
      <xdr:rowOff>0</xdr:rowOff>
    </xdr:from>
    <xdr:to>
      <xdr:col>28</xdr:col>
      <xdr:colOff>1314450</xdr:colOff>
      <xdr:row>3</xdr:row>
      <xdr:rowOff>457200</xdr:rowOff>
    </xdr:to>
    <xdr:pic>
      <xdr:nvPicPr>
        <xdr:cNvPr id="21" name="Picture 34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7946350" y="2105025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0</xdr:colOff>
      <xdr:row>3</xdr:row>
      <xdr:rowOff>0</xdr:rowOff>
    </xdr:from>
    <xdr:to>
      <xdr:col>29</xdr:col>
      <xdr:colOff>333375</xdr:colOff>
      <xdr:row>3</xdr:row>
      <xdr:rowOff>238125</xdr:rowOff>
    </xdr:to>
    <xdr:pic>
      <xdr:nvPicPr>
        <xdr:cNvPr id="22" name="Picture 26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9517975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0</xdr:colOff>
      <xdr:row>3</xdr:row>
      <xdr:rowOff>0</xdr:rowOff>
    </xdr:from>
    <xdr:to>
      <xdr:col>31</xdr:col>
      <xdr:colOff>3657600</xdr:colOff>
      <xdr:row>3</xdr:row>
      <xdr:rowOff>333375</xdr:rowOff>
    </xdr:to>
    <xdr:pic>
      <xdr:nvPicPr>
        <xdr:cNvPr id="23" name="Рисунок 22" descr="http://base.garant.ru/files/base/71150640/12861190.png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/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1870650" y="2105025"/>
          <a:ext cx="36576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30</xdr:col>
      <xdr:colOff>0</xdr:colOff>
      <xdr:row>3</xdr:row>
      <xdr:rowOff>0</xdr:rowOff>
    </xdr:from>
    <xdr:to>
      <xdr:col>31</xdr:col>
      <xdr:colOff>9525</xdr:colOff>
      <xdr:row>3</xdr:row>
      <xdr:rowOff>457200</xdr:rowOff>
    </xdr:to>
    <xdr:pic>
      <xdr:nvPicPr>
        <xdr:cNvPr id="24" name="Picture 27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0546675" y="2105025"/>
          <a:ext cx="1333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0</xdr:colOff>
      <xdr:row>3</xdr:row>
      <xdr:rowOff>0</xdr:rowOff>
    </xdr:from>
    <xdr:to>
      <xdr:col>32</xdr:col>
      <xdr:colOff>1314450</xdr:colOff>
      <xdr:row>3</xdr:row>
      <xdr:rowOff>295275</xdr:rowOff>
    </xdr:to>
    <xdr:pic>
      <xdr:nvPicPr>
        <xdr:cNvPr id="25" name="Рисунок 24" descr="http://base.garant.ru/files/base/71150640/2370735380.pn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/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5756850" y="2105025"/>
          <a:ext cx="13144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3</xdr:row>
      <xdr:rowOff>0</xdr:rowOff>
    </xdr:from>
    <xdr:to>
      <xdr:col>33</xdr:col>
      <xdr:colOff>428625</xdr:colOff>
      <xdr:row>3</xdr:row>
      <xdr:rowOff>276225</xdr:rowOff>
    </xdr:to>
    <xdr:pic>
      <xdr:nvPicPr>
        <xdr:cNvPr id="26" name="Picture 38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7128450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34</xdr:col>
      <xdr:colOff>0</xdr:colOff>
      <xdr:row>3</xdr:row>
      <xdr:rowOff>0</xdr:rowOff>
    </xdr:from>
    <xdr:to>
      <xdr:col>34</xdr:col>
      <xdr:colOff>428625</xdr:colOff>
      <xdr:row>3</xdr:row>
      <xdr:rowOff>276225</xdr:rowOff>
    </xdr:to>
    <xdr:pic>
      <xdr:nvPicPr>
        <xdr:cNvPr id="27" name="Picture 38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8261925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35</xdr:col>
      <xdr:colOff>0</xdr:colOff>
      <xdr:row>3</xdr:row>
      <xdr:rowOff>0</xdr:rowOff>
    </xdr:from>
    <xdr:to>
      <xdr:col>35</xdr:col>
      <xdr:colOff>4514850</xdr:colOff>
      <xdr:row>3</xdr:row>
      <xdr:rowOff>476250</xdr:rowOff>
    </xdr:to>
    <xdr:pic>
      <xdr:nvPicPr>
        <xdr:cNvPr id="28" name="Picture 3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8871525" y="2105025"/>
          <a:ext cx="45148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0</xdr:colOff>
      <xdr:row>3</xdr:row>
      <xdr:rowOff>0</xdr:rowOff>
    </xdr:from>
    <xdr:to>
      <xdr:col>8</xdr:col>
      <xdr:colOff>333375</xdr:colOff>
      <xdr:row>3</xdr:row>
      <xdr:rowOff>257175</xdr:rowOff>
    </xdr:to>
    <xdr:pic>
      <xdr:nvPicPr>
        <xdr:cNvPr id="29" name="Picture 3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27710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</xdr:row>
      <xdr:rowOff>0</xdr:rowOff>
    </xdr:from>
    <xdr:to>
      <xdr:col>9</xdr:col>
      <xdr:colOff>762000</xdr:colOff>
      <xdr:row>3</xdr:row>
      <xdr:rowOff>485775</xdr:rowOff>
    </xdr:to>
    <xdr:pic>
      <xdr:nvPicPr>
        <xdr:cNvPr id="30" name="Picture 2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886700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266700</xdr:colOff>
      <xdr:row>3</xdr:row>
      <xdr:rowOff>247650</xdr:rowOff>
    </xdr:to>
    <xdr:pic>
      <xdr:nvPicPr>
        <xdr:cNvPr id="31" name="Picture 5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791575" y="2105025"/>
          <a:ext cx="2667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12</xdr:col>
      <xdr:colOff>57150</xdr:colOff>
      <xdr:row>4</xdr:row>
      <xdr:rowOff>47625</xdr:rowOff>
    </xdr:to>
    <xdr:pic>
      <xdr:nvPicPr>
        <xdr:cNvPr id="32" name="Рисунок 31" descr="http://base.garant.ru/files/base/71150640/683916118.pn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486900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12</xdr:col>
      <xdr:colOff>57150</xdr:colOff>
      <xdr:row>4</xdr:row>
      <xdr:rowOff>47625</xdr:rowOff>
    </xdr:to>
    <xdr:pic>
      <xdr:nvPicPr>
        <xdr:cNvPr id="33" name="Рисунок 32" descr="http://base.garant.ru/files/base/71150640/683916118.pn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486900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12</xdr:col>
      <xdr:colOff>57150</xdr:colOff>
      <xdr:row>4</xdr:row>
      <xdr:rowOff>47625</xdr:rowOff>
    </xdr:to>
    <xdr:pic>
      <xdr:nvPicPr>
        <xdr:cNvPr id="34" name="Рисунок 33" descr="http://base.garant.ru/files/base/71150640/683916118.png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486900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12</xdr:col>
      <xdr:colOff>57150</xdr:colOff>
      <xdr:row>4</xdr:row>
      <xdr:rowOff>47625</xdr:rowOff>
    </xdr:to>
    <xdr:pic>
      <xdr:nvPicPr>
        <xdr:cNvPr id="35" name="Рисунок 34" descr="http://base.garant.ru/files/base/71150640/683916118.png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486900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2</xdr:col>
      <xdr:colOff>333375</xdr:colOff>
      <xdr:row>3</xdr:row>
      <xdr:rowOff>257175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4315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3</xdr:col>
      <xdr:colOff>333375</xdr:colOff>
      <xdr:row>3</xdr:row>
      <xdr:rowOff>257175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87655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</xdr:row>
      <xdr:rowOff>0</xdr:rowOff>
    </xdr:from>
    <xdr:to>
      <xdr:col>4</xdr:col>
      <xdr:colOff>762000</xdr:colOff>
      <xdr:row>3</xdr:row>
      <xdr:rowOff>485775</xdr:rowOff>
    </xdr:to>
    <xdr:pic>
      <xdr:nvPicPr>
        <xdr:cNvPr id="4" name="Picture 28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81375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</xdr:row>
      <xdr:rowOff>0</xdr:rowOff>
    </xdr:from>
    <xdr:to>
      <xdr:col>5</xdr:col>
      <xdr:colOff>304800</xdr:colOff>
      <xdr:row>3</xdr:row>
      <xdr:rowOff>247650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95775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1285875</xdr:colOff>
      <xdr:row>4</xdr:row>
      <xdr:rowOff>19050</xdr:rowOff>
    </xdr:to>
    <xdr:pic>
      <xdr:nvPicPr>
        <xdr:cNvPr id="6" name="Рисунок 5" descr="http://base.garant.ru/files/base/71150640/683916118.pn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924425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323850</xdr:colOff>
      <xdr:row>3</xdr:row>
      <xdr:rowOff>295275</xdr:rowOff>
    </xdr:to>
    <xdr:pic>
      <xdr:nvPicPr>
        <xdr:cNvPr id="7" name="Рисунок 6" descr="http://base.garant.ru/files/base/71150640/2194327812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515225" y="2105025"/>
          <a:ext cx="3238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1866900</xdr:colOff>
      <xdr:row>3</xdr:row>
      <xdr:rowOff>333375</xdr:rowOff>
    </xdr:to>
    <xdr:pic>
      <xdr:nvPicPr>
        <xdr:cNvPr id="8" name="Рисунок 7" descr="http://base.garant.ru/files/base/71150640/2365542732.png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8305800" y="2105025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304800</xdr:colOff>
      <xdr:row>3</xdr:row>
      <xdr:rowOff>247650</xdr:rowOff>
    </xdr:to>
    <xdr:pic>
      <xdr:nvPicPr>
        <xdr:cNvPr id="9" name="Picture 1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028700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276225</xdr:colOff>
      <xdr:row>3</xdr:row>
      <xdr:rowOff>247650</xdr:rowOff>
    </xdr:to>
    <xdr:pic>
      <xdr:nvPicPr>
        <xdr:cNvPr id="10" name="Picture 1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1106150" y="2105025"/>
          <a:ext cx="2762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1266825</xdr:colOff>
      <xdr:row>3</xdr:row>
      <xdr:rowOff>457200</xdr:rowOff>
    </xdr:to>
    <xdr:pic>
      <xdr:nvPicPr>
        <xdr:cNvPr id="11" name="Picture 3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1925300" y="2105025"/>
          <a:ext cx="12668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342900</xdr:colOff>
      <xdr:row>3</xdr:row>
      <xdr:rowOff>257175</xdr:rowOff>
    </xdr:to>
    <xdr:pic>
      <xdr:nvPicPr>
        <xdr:cNvPr id="12" name="Picture 13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3211175" y="2105025"/>
          <a:ext cx="3429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</xdr:row>
      <xdr:rowOff>0</xdr:rowOff>
    </xdr:from>
    <xdr:to>
      <xdr:col>14</xdr:col>
      <xdr:colOff>1381125</xdr:colOff>
      <xdr:row>3</xdr:row>
      <xdr:rowOff>466725</xdr:rowOff>
    </xdr:to>
    <xdr:pic>
      <xdr:nvPicPr>
        <xdr:cNvPr id="13" name="Picture 3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58950" y="2105025"/>
          <a:ext cx="13811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</xdr:row>
      <xdr:rowOff>0</xdr:rowOff>
    </xdr:from>
    <xdr:to>
      <xdr:col>15</xdr:col>
      <xdr:colOff>276225</xdr:colOff>
      <xdr:row>3</xdr:row>
      <xdr:rowOff>257175</xdr:rowOff>
    </xdr:to>
    <xdr:pic>
      <xdr:nvPicPr>
        <xdr:cNvPr id="14" name="Picture 18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5925800" y="2105025"/>
          <a:ext cx="2762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1257300</xdr:colOff>
      <xdr:row>3</xdr:row>
      <xdr:rowOff>466725</xdr:rowOff>
    </xdr:to>
    <xdr:pic>
      <xdr:nvPicPr>
        <xdr:cNvPr id="15" name="Picture 32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6925925" y="2105025"/>
          <a:ext cx="12573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0</xdr:colOff>
      <xdr:row>3</xdr:row>
      <xdr:rowOff>0</xdr:rowOff>
    </xdr:from>
    <xdr:to>
      <xdr:col>17</xdr:col>
      <xdr:colOff>276225</xdr:colOff>
      <xdr:row>3</xdr:row>
      <xdr:rowOff>238125</xdr:rowOff>
    </xdr:to>
    <xdr:pic>
      <xdr:nvPicPr>
        <xdr:cNvPr id="16" name="Picture 2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18221325" y="2105025"/>
          <a:ext cx="276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0</xdr:colOff>
      <xdr:row>3</xdr:row>
      <xdr:rowOff>0</xdr:rowOff>
    </xdr:from>
    <xdr:to>
      <xdr:col>18</xdr:col>
      <xdr:colOff>1257300</xdr:colOff>
      <xdr:row>3</xdr:row>
      <xdr:rowOff>457200</xdr:rowOff>
    </xdr:to>
    <xdr:pic>
      <xdr:nvPicPr>
        <xdr:cNvPr id="17" name="Picture 33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18954750" y="2105025"/>
          <a:ext cx="1257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0</xdr:colOff>
      <xdr:row>3</xdr:row>
      <xdr:rowOff>0</xdr:rowOff>
    </xdr:from>
    <xdr:to>
      <xdr:col>19</xdr:col>
      <xdr:colOff>333375</xdr:colOff>
      <xdr:row>3</xdr:row>
      <xdr:rowOff>238125</xdr:rowOff>
    </xdr:to>
    <xdr:pic>
      <xdr:nvPicPr>
        <xdr:cNvPr id="18" name="Picture 23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0231100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0</xdr:colOff>
      <xdr:row>3</xdr:row>
      <xdr:rowOff>0</xdr:rowOff>
    </xdr:from>
    <xdr:to>
      <xdr:col>20</xdr:col>
      <xdr:colOff>1314450</xdr:colOff>
      <xdr:row>3</xdr:row>
      <xdr:rowOff>457200</xdr:rowOff>
    </xdr:to>
    <xdr:pic>
      <xdr:nvPicPr>
        <xdr:cNvPr id="19" name="Picture 34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1621750" y="2105025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0</xdr:colOff>
      <xdr:row>3</xdr:row>
      <xdr:rowOff>0</xdr:rowOff>
    </xdr:from>
    <xdr:to>
      <xdr:col>21</xdr:col>
      <xdr:colOff>333375</xdr:colOff>
      <xdr:row>3</xdr:row>
      <xdr:rowOff>238125</xdr:rowOff>
    </xdr:to>
    <xdr:pic>
      <xdr:nvPicPr>
        <xdr:cNvPr id="20" name="Picture 26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3193375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0</xdr:colOff>
      <xdr:row>3</xdr:row>
      <xdr:rowOff>0</xdr:rowOff>
    </xdr:from>
    <xdr:to>
      <xdr:col>22</xdr:col>
      <xdr:colOff>1333500</xdr:colOff>
      <xdr:row>3</xdr:row>
      <xdr:rowOff>457200</xdr:rowOff>
    </xdr:to>
    <xdr:pic>
      <xdr:nvPicPr>
        <xdr:cNvPr id="21" name="Picture 27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4041100" y="2105025"/>
          <a:ext cx="1333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0</xdr:colOff>
      <xdr:row>3</xdr:row>
      <xdr:rowOff>0</xdr:rowOff>
    </xdr:from>
    <xdr:to>
      <xdr:col>23</xdr:col>
      <xdr:colOff>3657600</xdr:colOff>
      <xdr:row>3</xdr:row>
      <xdr:rowOff>333375</xdr:rowOff>
    </xdr:to>
    <xdr:pic>
      <xdr:nvPicPr>
        <xdr:cNvPr id="22" name="Рисунок 21" descr="http://base.garant.ru/files/base/71150640/12861190.png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/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5412700" y="2105025"/>
          <a:ext cx="36576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3</xdr:row>
      <xdr:rowOff>0</xdr:rowOff>
    </xdr:from>
    <xdr:to>
      <xdr:col>24</xdr:col>
      <xdr:colOff>1314450</xdr:colOff>
      <xdr:row>3</xdr:row>
      <xdr:rowOff>295275</xdr:rowOff>
    </xdr:to>
    <xdr:pic>
      <xdr:nvPicPr>
        <xdr:cNvPr id="23" name="Рисунок 22" descr="http://base.garant.ru/files/base/71150640/2370735380.png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/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9136975" y="2105025"/>
          <a:ext cx="13144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0</xdr:colOff>
      <xdr:row>3</xdr:row>
      <xdr:rowOff>0</xdr:rowOff>
    </xdr:from>
    <xdr:to>
      <xdr:col>25</xdr:col>
      <xdr:colOff>428625</xdr:colOff>
      <xdr:row>3</xdr:row>
      <xdr:rowOff>276225</xdr:rowOff>
    </xdr:to>
    <xdr:pic>
      <xdr:nvPicPr>
        <xdr:cNvPr id="24" name="Picture 38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0584775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0</xdr:colOff>
      <xdr:row>3</xdr:row>
      <xdr:rowOff>0</xdr:rowOff>
    </xdr:from>
    <xdr:to>
      <xdr:col>27</xdr:col>
      <xdr:colOff>400050</xdr:colOff>
      <xdr:row>3</xdr:row>
      <xdr:rowOff>276225</xdr:rowOff>
    </xdr:to>
    <xdr:pic>
      <xdr:nvPicPr>
        <xdr:cNvPr id="25" name="Picture 39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2089725" y="2105025"/>
          <a:ext cx="4000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</xdr:row>
      <xdr:rowOff>0</xdr:rowOff>
    </xdr:from>
    <xdr:to>
      <xdr:col>28</xdr:col>
      <xdr:colOff>4514850</xdr:colOff>
      <xdr:row>3</xdr:row>
      <xdr:rowOff>476250</xdr:rowOff>
    </xdr:to>
    <xdr:pic>
      <xdr:nvPicPr>
        <xdr:cNvPr id="26" name="Picture 37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3366075" y="2105025"/>
          <a:ext cx="45148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333375</xdr:colOff>
      <xdr:row>3</xdr:row>
      <xdr:rowOff>257175</xdr:rowOff>
    </xdr:to>
    <xdr:pic>
      <xdr:nvPicPr>
        <xdr:cNvPr id="27" name="Picture 4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4315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3</xdr:col>
      <xdr:colOff>333375</xdr:colOff>
      <xdr:row>3</xdr:row>
      <xdr:rowOff>257175</xdr:rowOff>
    </xdr:to>
    <xdr:pic>
      <xdr:nvPicPr>
        <xdr:cNvPr id="28" name="Picture 3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876550" y="2105025"/>
          <a:ext cx="3333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3</xdr:row>
      <xdr:rowOff>0</xdr:rowOff>
    </xdr:from>
    <xdr:to>
      <xdr:col>4</xdr:col>
      <xdr:colOff>762000</xdr:colOff>
      <xdr:row>3</xdr:row>
      <xdr:rowOff>485775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381375" y="2105025"/>
          <a:ext cx="7620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3</xdr:row>
      <xdr:rowOff>0</xdr:rowOff>
    </xdr:from>
    <xdr:to>
      <xdr:col>5</xdr:col>
      <xdr:colOff>304800</xdr:colOff>
      <xdr:row>3</xdr:row>
      <xdr:rowOff>247650</xdr:rowOff>
    </xdr:to>
    <xdr:pic>
      <xdr:nvPicPr>
        <xdr:cNvPr id="30" name="Picture 5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95775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323850</xdr:colOff>
      <xdr:row>3</xdr:row>
      <xdr:rowOff>295275</xdr:rowOff>
    </xdr:to>
    <xdr:pic>
      <xdr:nvPicPr>
        <xdr:cNvPr id="31" name="Рисунок 30" descr="http://base.garant.ru/files/base/71150640/2194327812.png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515225" y="2105025"/>
          <a:ext cx="3238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304800</xdr:colOff>
      <xdr:row>3</xdr:row>
      <xdr:rowOff>247650</xdr:rowOff>
    </xdr:to>
    <xdr:pic>
      <xdr:nvPicPr>
        <xdr:cNvPr id="32" name="Picture 1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0287000" y="2105025"/>
          <a:ext cx="3048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276225</xdr:colOff>
      <xdr:row>3</xdr:row>
      <xdr:rowOff>247650</xdr:rowOff>
    </xdr:to>
    <xdr:pic>
      <xdr:nvPicPr>
        <xdr:cNvPr id="33" name="Picture 1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1106150" y="2105025"/>
          <a:ext cx="2762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1266825</xdr:colOff>
      <xdr:row>3</xdr:row>
      <xdr:rowOff>457200</xdr:rowOff>
    </xdr:to>
    <xdr:pic>
      <xdr:nvPicPr>
        <xdr:cNvPr id="34" name="Picture 30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1925300" y="2105025"/>
          <a:ext cx="12668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3</xdr:row>
      <xdr:rowOff>0</xdr:rowOff>
    </xdr:from>
    <xdr:to>
      <xdr:col>13</xdr:col>
      <xdr:colOff>342900</xdr:colOff>
      <xdr:row>3</xdr:row>
      <xdr:rowOff>257175</xdr:rowOff>
    </xdr:to>
    <xdr:pic>
      <xdr:nvPicPr>
        <xdr:cNvPr id="35" name="Picture 13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3211175" y="2105025"/>
          <a:ext cx="3429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3</xdr:row>
      <xdr:rowOff>0</xdr:rowOff>
    </xdr:from>
    <xdr:to>
      <xdr:col>14</xdr:col>
      <xdr:colOff>1381125</xdr:colOff>
      <xdr:row>3</xdr:row>
      <xdr:rowOff>466725</xdr:rowOff>
    </xdr:to>
    <xdr:pic>
      <xdr:nvPicPr>
        <xdr:cNvPr id="36" name="Picture 31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58950" y="2105025"/>
          <a:ext cx="13811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0</xdr:colOff>
      <xdr:row>3</xdr:row>
      <xdr:rowOff>0</xdr:rowOff>
    </xdr:from>
    <xdr:to>
      <xdr:col>15</xdr:col>
      <xdr:colOff>276225</xdr:colOff>
      <xdr:row>3</xdr:row>
      <xdr:rowOff>257175</xdr:rowOff>
    </xdr:to>
    <xdr:pic>
      <xdr:nvPicPr>
        <xdr:cNvPr id="37" name="Picture 18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5925800" y="2105025"/>
          <a:ext cx="2762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0</xdr:colOff>
      <xdr:row>3</xdr:row>
      <xdr:rowOff>0</xdr:rowOff>
    </xdr:from>
    <xdr:to>
      <xdr:col>16</xdr:col>
      <xdr:colOff>1257300</xdr:colOff>
      <xdr:row>3</xdr:row>
      <xdr:rowOff>466725</xdr:rowOff>
    </xdr:to>
    <xdr:pic>
      <xdr:nvPicPr>
        <xdr:cNvPr id="38" name="Picture 32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6925925" y="2105025"/>
          <a:ext cx="12573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0</xdr:colOff>
      <xdr:row>3</xdr:row>
      <xdr:rowOff>0</xdr:rowOff>
    </xdr:from>
    <xdr:to>
      <xdr:col>17</xdr:col>
      <xdr:colOff>276225</xdr:colOff>
      <xdr:row>3</xdr:row>
      <xdr:rowOff>238125</xdr:rowOff>
    </xdr:to>
    <xdr:pic>
      <xdr:nvPicPr>
        <xdr:cNvPr id="39" name="Picture 21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18221325" y="2105025"/>
          <a:ext cx="2762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0</xdr:colOff>
      <xdr:row>3</xdr:row>
      <xdr:rowOff>0</xdr:rowOff>
    </xdr:from>
    <xdr:to>
      <xdr:col>18</xdr:col>
      <xdr:colOff>1257300</xdr:colOff>
      <xdr:row>3</xdr:row>
      <xdr:rowOff>457200</xdr:rowOff>
    </xdr:to>
    <xdr:pic>
      <xdr:nvPicPr>
        <xdr:cNvPr id="40" name="Picture 33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18954750" y="2105025"/>
          <a:ext cx="1257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0</xdr:colOff>
      <xdr:row>3</xdr:row>
      <xdr:rowOff>0</xdr:rowOff>
    </xdr:from>
    <xdr:to>
      <xdr:col>19</xdr:col>
      <xdr:colOff>333375</xdr:colOff>
      <xdr:row>3</xdr:row>
      <xdr:rowOff>238125</xdr:rowOff>
    </xdr:to>
    <xdr:pic>
      <xdr:nvPicPr>
        <xdr:cNvPr id="41" name="Picture 23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0231100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0</xdr:colOff>
      <xdr:row>3</xdr:row>
      <xdr:rowOff>0</xdr:rowOff>
    </xdr:from>
    <xdr:to>
      <xdr:col>20</xdr:col>
      <xdr:colOff>1314450</xdr:colOff>
      <xdr:row>3</xdr:row>
      <xdr:rowOff>457200</xdr:rowOff>
    </xdr:to>
    <xdr:pic>
      <xdr:nvPicPr>
        <xdr:cNvPr id="42" name="Picture 34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1621750" y="2105025"/>
          <a:ext cx="1314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0</xdr:colOff>
      <xdr:row>3</xdr:row>
      <xdr:rowOff>0</xdr:rowOff>
    </xdr:from>
    <xdr:to>
      <xdr:col>21</xdr:col>
      <xdr:colOff>333375</xdr:colOff>
      <xdr:row>3</xdr:row>
      <xdr:rowOff>238125</xdr:rowOff>
    </xdr:to>
    <xdr:pic>
      <xdr:nvPicPr>
        <xdr:cNvPr id="43" name="Picture 26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3193375" y="21050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0</xdr:colOff>
      <xdr:row>3</xdr:row>
      <xdr:rowOff>0</xdr:rowOff>
    </xdr:from>
    <xdr:to>
      <xdr:col>22</xdr:col>
      <xdr:colOff>1333500</xdr:colOff>
      <xdr:row>3</xdr:row>
      <xdr:rowOff>457200</xdr:rowOff>
    </xdr:to>
    <xdr:pic>
      <xdr:nvPicPr>
        <xdr:cNvPr id="44" name="Picture 27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4041100" y="2105025"/>
          <a:ext cx="13335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0</xdr:colOff>
      <xdr:row>3</xdr:row>
      <xdr:rowOff>0</xdr:rowOff>
    </xdr:from>
    <xdr:to>
      <xdr:col>25</xdr:col>
      <xdr:colOff>428625</xdr:colOff>
      <xdr:row>3</xdr:row>
      <xdr:rowOff>276225</xdr:rowOff>
    </xdr:to>
    <xdr:pic>
      <xdr:nvPicPr>
        <xdr:cNvPr id="45" name="Picture 38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0584775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0</xdr:colOff>
      <xdr:row>3</xdr:row>
      <xdr:rowOff>0</xdr:rowOff>
    </xdr:from>
    <xdr:to>
      <xdr:col>27</xdr:col>
      <xdr:colOff>400050</xdr:colOff>
      <xdr:row>3</xdr:row>
      <xdr:rowOff>276225</xdr:rowOff>
    </xdr:to>
    <xdr:pic>
      <xdr:nvPicPr>
        <xdr:cNvPr id="46" name="Picture 39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2089725" y="2105025"/>
          <a:ext cx="4000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3</xdr:row>
      <xdr:rowOff>0</xdr:rowOff>
    </xdr:from>
    <xdr:to>
      <xdr:col>28</xdr:col>
      <xdr:colOff>4514850</xdr:colOff>
      <xdr:row>3</xdr:row>
      <xdr:rowOff>476250</xdr:rowOff>
    </xdr:to>
    <xdr:pic>
      <xdr:nvPicPr>
        <xdr:cNvPr id="47" name="Picture 37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3366075" y="2105025"/>
          <a:ext cx="45148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1285875</xdr:colOff>
      <xdr:row>4</xdr:row>
      <xdr:rowOff>19050</xdr:rowOff>
    </xdr:to>
    <xdr:pic>
      <xdr:nvPicPr>
        <xdr:cNvPr id="48" name="Рисунок 47" descr="http://base.garant.ru/files/base/71150640/683916118.png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924425" y="2105025"/>
          <a:ext cx="12858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1866900</xdr:colOff>
      <xdr:row>3</xdr:row>
      <xdr:rowOff>333375</xdr:rowOff>
    </xdr:to>
    <xdr:pic>
      <xdr:nvPicPr>
        <xdr:cNvPr id="49" name="Рисунок 48" descr="http://base.garant.ru/files/base/71150640/2365542732.png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8305800" y="2105025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0</xdr:colOff>
      <xdr:row>3</xdr:row>
      <xdr:rowOff>0</xdr:rowOff>
    </xdr:from>
    <xdr:to>
      <xdr:col>23</xdr:col>
      <xdr:colOff>3657600</xdr:colOff>
      <xdr:row>3</xdr:row>
      <xdr:rowOff>333375</xdr:rowOff>
    </xdr:to>
    <xdr:pic>
      <xdr:nvPicPr>
        <xdr:cNvPr id="50" name="Рисунок 49" descr="http://base.garant.ru/files/base/71150640/12861190.png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/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5412700" y="2105025"/>
          <a:ext cx="36576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0</xdr:colOff>
      <xdr:row>3</xdr:row>
      <xdr:rowOff>0</xdr:rowOff>
    </xdr:from>
    <xdr:to>
      <xdr:col>24</xdr:col>
      <xdr:colOff>1314450</xdr:colOff>
      <xdr:row>3</xdr:row>
      <xdr:rowOff>295275</xdr:rowOff>
    </xdr:to>
    <xdr:pic>
      <xdr:nvPicPr>
        <xdr:cNvPr id="51" name="Рисунок 50" descr="http://base.garant.ru/files/base/71150640/2370735380.png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/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9136975" y="2105025"/>
          <a:ext cx="13144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3</xdr:row>
      <xdr:rowOff>0</xdr:rowOff>
    </xdr:from>
    <xdr:to>
      <xdr:col>26</xdr:col>
      <xdr:colOff>428625</xdr:colOff>
      <xdr:row>3</xdr:row>
      <xdr:rowOff>276225</xdr:rowOff>
    </xdr:to>
    <xdr:pic>
      <xdr:nvPicPr>
        <xdr:cNvPr id="52" name="Picture 38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1337250" y="2105025"/>
          <a:ext cx="4286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5</xdr:row>
      <xdr:rowOff>304800</xdr:rowOff>
    </xdr:to>
    <xdr:sp macro="" textlink="">
      <xdr:nvSpPr>
        <xdr:cNvPr id="2" name="AutoShape 1" descr="data:image/png;base64,iVBORw0KGgoAAAANSUhEUgAAAAUAAAAFCAYAAACNbyblAAAAIGNIUk0AAHolAACAgwAA+f8AAIDpAAB1MAAA6mAAADqYAAAXb5JfxUYAAAAJcEhZcwAACxIAAAsSAdLdfvwAAAAadEVYdFNvZnR3YXJlAFBhaW50Lk5FVCB2My41LjEwMPRyoQAAADFJREFUGFdjZKg6LMfAwDAHiC2B+DgQpzAABXcD8X8kvB8k+BlN8CdOlXJQI75AaXkAKKYsn2aODW8AAAAASUVORK5CYII=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33432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3" name="AutoShape 1" descr="data:image/png;base64,iVBORw0KGgoAAAANSUhEUgAAAAUAAAAFCAYAAACNbyblAAAAIGNIUk0AAHolAACAgwAA+f8AAIDpAAB1MAAA6mAAADqYAAAXb5JfxUYAAAAJcEhZcwAACxIAAAsSAdLdfvwAAAAadEVYdFNvZnR3YXJlAFBhaW50Lk5FVCB2My41LjEwMPRyoQAAADFJREFUGFdjZKg6LMfAwDAHiC2B+DgQpzAABXcD8X8kvB8k+BlN8CdOlXJQI75AaXkAKKYsn2aODW8AAAAASUVORK5CYII=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72866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onomist\Documents\&#1052;&#1091;&#1085;&#1080;&#1094;&#1080;&#1087;&#1072;&#1083;&#1100;&#1085;&#1086;&#1077;%20&#1079;&#1072;&#1076;&#1072;&#1085;&#1080;&#1077;\&#1052;&#1091;&#1085;&#1080;&#1094;&#1080;&#1087;&#1072;&#1083;&#1100;&#1085;&#1086;&#1077;%20&#1079;&#1072;&#1076;&#1072;&#1085;&#1080;&#1077;%202022\&#1044;&#1077;&#1090;.&#1089;&#1072;&#1076;&#1099;%20&#1085;&#1072;%202022%20&#1075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onomist\Documents\&#1055;&#1088;&#1086;&#1077;&#1082;&#1090;%20&#1073;&#1102;&#1076;&#1078;&#1077;&#1090;&#1072;\&#1055;&#1088;&#1086;&#1077;&#1082;&#1090;%20&#1073;&#1102;&#1076;&#1078;&#1077;&#1090;&#1072;%202022\&#1055;&#1088;&#1086;&#1075;&#1085;&#1086;&#1079;%20&#1076;&#1083;&#1103;%20&#1088;&#1072;&#1089;&#1095;.&#1085;&#1086;&#1088;&#1084;.&#1079;&#1072;&#1090;&#1088;&#1072;&#1090;%20&#1080;%20&#1084;&#1091;&#1085;&#1080;&#1094;.%20&#1079;&#1072;&#1076;\&#1064;&#1082;&#1086;&#1083;&#1099;%20&#1085;&#1072;%202022%20&#1075;&#1086;&#10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onomist\Documents\&#1055;&#1088;&#1086;&#1077;&#1082;&#1090;%20&#1073;&#1102;&#1076;&#1078;&#1077;&#1090;&#1072;\&#1055;&#1088;&#1086;&#1077;&#1082;&#1090;%20&#1073;&#1102;&#1076;&#1078;&#1077;&#1090;&#1072;%202022\&#1055;&#1088;&#1086;&#1075;&#1085;&#1086;&#1079;%20&#1076;&#1083;&#1103;%20&#1088;&#1072;&#1089;&#1095;.&#1085;&#1086;&#1088;&#1084;.&#1079;&#1072;&#1090;&#1088;&#1072;&#1090;%20&#1080;%20&#1084;&#1091;&#1085;&#1080;&#1094;.%20&#1079;&#1072;&#1076;\&#1044;&#1086;&#1087;.&#1086;&#1073;&#1088;&#1072;&#1079;&#1086;&#1074;&#1072;&#1085;&#1080;&#1077;%20&#1080;%20&#1087;&#1088;&#1086;&#1095;&#1080;&#1077;%20&#1085;&#1072;%202022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"/>
      <sheetName val="ФОТ 2022"/>
    </sheetNames>
    <sheetDataSet>
      <sheetData sheetId="0" refreshError="1"/>
      <sheetData sheetId="1">
        <row r="5">
          <cell r="K5">
            <v>507.5</v>
          </cell>
          <cell r="N5">
            <v>171.8</v>
          </cell>
          <cell r="T5">
            <v>409.4</v>
          </cell>
          <cell r="W5">
            <v>184.7</v>
          </cell>
          <cell r="Z5">
            <v>1958</v>
          </cell>
        </row>
        <row r="6">
          <cell r="C6">
            <v>14.55</v>
          </cell>
          <cell r="K6">
            <v>507.5</v>
          </cell>
          <cell r="N6">
            <v>214.7</v>
          </cell>
          <cell r="T6">
            <v>409.4</v>
          </cell>
          <cell r="Z6">
            <v>2284.4</v>
          </cell>
        </row>
        <row r="7">
          <cell r="C7">
            <v>9.15</v>
          </cell>
          <cell r="K7">
            <v>507.5</v>
          </cell>
          <cell r="N7">
            <v>171.8</v>
          </cell>
          <cell r="T7">
            <v>0</v>
          </cell>
          <cell r="Z7">
            <v>1554.4</v>
          </cell>
        </row>
        <row r="8">
          <cell r="K8">
            <v>507.5</v>
          </cell>
          <cell r="N8">
            <v>85.9</v>
          </cell>
          <cell r="Z8">
            <v>781.5</v>
          </cell>
        </row>
        <row r="9">
          <cell r="K9">
            <v>507.5</v>
          </cell>
          <cell r="N9">
            <v>171.8</v>
          </cell>
          <cell r="T9">
            <v>0</v>
          </cell>
          <cell r="Z9">
            <v>1494.3</v>
          </cell>
        </row>
        <row r="10">
          <cell r="K10">
            <v>507.5</v>
          </cell>
          <cell r="N10">
            <v>257.60000000000002</v>
          </cell>
          <cell r="T10">
            <v>0</v>
          </cell>
          <cell r="Z10">
            <v>1082.0999999999999</v>
          </cell>
        </row>
        <row r="11">
          <cell r="K11">
            <v>507.5</v>
          </cell>
          <cell r="N11">
            <v>257.60000000000002</v>
          </cell>
          <cell r="T11">
            <v>409.4</v>
          </cell>
          <cell r="Z11">
            <v>1511.5</v>
          </cell>
        </row>
        <row r="12">
          <cell r="K12">
            <v>507.5</v>
          </cell>
          <cell r="N12">
            <v>171.8</v>
          </cell>
          <cell r="T12">
            <v>0</v>
          </cell>
          <cell r="Z12">
            <v>1717.6</v>
          </cell>
        </row>
        <row r="13">
          <cell r="K13">
            <v>507.5</v>
          </cell>
          <cell r="N13">
            <v>257.60000000000002</v>
          </cell>
          <cell r="T13">
            <v>0</v>
          </cell>
          <cell r="Z13">
            <v>2456.1</v>
          </cell>
        </row>
        <row r="14">
          <cell r="K14">
            <v>507.5</v>
          </cell>
          <cell r="N14">
            <v>146</v>
          </cell>
          <cell r="T14">
            <v>0</v>
          </cell>
          <cell r="Z14">
            <v>1726.1</v>
          </cell>
        </row>
        <row r="15">
          <cell r="K15">
            <v>507.5</v>
          </cell>
          <cell r="N15">
            <v>171.8</v>
          </cell>
          <cell r="T15">
            <v>409.4</v>
          </cell>
          <cell r="W15">
            <v>369.4</v>
          </cell>
          <cell r="Z15">
            <v>1717.6</v>
          </cell>
        </row>
        <row r="16">
          <cell r="K16">
            <v>1015</v>
          </cell>
          <cell r="N16">
            <v>480.9</v>
          </cell>
          <cell r="T16">
            <v>409.4</v>
          </cell>
          <cell r="Z16">
            <v>2748.1</v>
          </cell>
        </row>
        <row r="17">
          <cell r="K17">
            <v>507.5</v>
          </cell>
          <cell r="N17">
            <v>171.8</v>
          </cell>
          <cell r="T17">
            <v>0</v>
          </cell>
          <cell r="Z17">
            <v>1425.6</v>
          </cell>
        </row>
        <row r="18">
          <cell r="K18">
            <v>507.5</v>
          </cell>
          <cell r="N18">
            <v>171.8</v>
          </cell>
          <cell r="T18">
            <v>0</v>
          </cell>
          <cell r="Z18">
            <v>953.2</v>
          </cell>
        </row>
        <row r="19">
          <cell r="K19">
            <v>507.5</v>
          </cell>
          <cell r="N19">
            <v>171.8</v>
          </cell>
          <cell r="T19">
            <v>0</v>
          </cell>
          <cell r="Z19">
            <v>1511.5</v>
          </cell>
        </row>
        <row r="20">
          <cell r="K20">
            <v>1015</v>
          </cell>
          <cell r="N20">
            <v>480.9</v>
          </cell>
          <cell r="T20">
            <v>0</v>
          </cell>
          <cell r="Z20">
            <v>2490.5</v>
          </cell>
        </row>
        <row r="21">
          <cell r="K21">
            <v>507.5</v>
          </cell>
          <cell r="N21">
            <v>343.5</v>
          </cell>
          <cell r="T21">
            <v>0</v>
          </cell>
          <cell r="W21">
            <v>369.4</v>
          </cell>
          <cell r="Z21">
            <v>3005.7</v>
          </cell>
        </row>
        <row r="22">
          <cell r="K22">
            <v>710.5</v>
          </cell>
          <cell r="N22">
            <v>386.5</v>
          </cell>
          <cell r="T22">
            <v>0</v>
          </cell>
          <cell r="W22">
            <v>184.7</v>
          </cell>
          <cell r="Z22">
            <v>2413.1999999999998</v>
          </cell>
        </row>
        <row r="23">
          <cell r="K23">
            <v>507.5</v>
          </cell>
          <cell r="N23">
            <v>171.8</v>
          </cell>
          <cell r="T23">
            <v>0</v>
          </cell>
          <cell r="Z23">
            <v>1339.7</v>
          </cell>
        </row>
        <row r="24">
          <cell r="K24">
            <v>507.5</v>
          </cell>
          <cell r="N24">
            <v>171.8</v>
          </cell>
          <cell r="T24">
            <v>0</v>
          </cell>
          <cell r="Z24">
            <v>1597.3</v>
          </cell>
        </row>
        <row r="25">
          <cell r="K25">
            <v>507.5</v>
          </cell>
          <cell r="N25">
            <v>171.8</v>
          </cell>
          <cell r="T25">
            <v>0</v>
          </cell>
          <cell r="Z25">
            <v>1554.4</v>
          </cell>
        </row>
        <row r="26">
          <cell r="K26">
            <v>507.5</v>
          </cell>
          <cell r="N26">
            <v>171.8</v>
          </cell>
          <cell r="T26">
            <v>409.4</v>
          </cell>
          <cell r="Z26">
            <v>1683.2</v>
          </cell>
        </row>
        <row r="27">
          <cell r="K27">
            <v>507.5</v>
          </cell>
          <cell r="N27">
            <v>326.3</v>
          </cell>
          <cell r="T27">
            <v>409.4</v>
          </cell>
          <cell r="Z27">
            <v>1511.5</v>
          </cell>
        </row>
        <row r="28">
          <cell r="K28">
            <v>507.5</v>
          </cell>
          <cell r="N28">
            <v>171.8</v>
          </cell>
          <cell r="T28">
            <v>0</v>
          </cell>
          <cell r="Z28">
            <v>2456.1</v>
          </cell>
        </row>
        <row r="29">
          <cell r="K29">
            <v>507.5</v>
          </cell>
          <cell r="N29">
            <v>171.8</v>
          </cell>
          <cell r="T29">
            <v>0</v>
          </cell>
          <cell r="Z29">
            <v>1597.3</v>
          </cell>
        </row>
        <row r="30">
          <cell r="K30">
            <v>507.5</v>
          </cell>
          <cell r="N30">
            <v>171.8</v>
          </cell>
          <cell r="T30">
            <v>0</v>
          </cell>
          <cell r="Z30">
            <v>1554.4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ФОТ на 2022"/>
    </sheetNames>
    <sheetDataSet>
      <sheetData sheetId="0">
        <row r="5">
          <cell r="C5">
            <v>100</v>
          </cell>
        </row>
        <row r="6">
          <cell r="C6">
            <v>207</v>
          </cell>
        </row>
        <row r="7">
          <cell r="C7">
            <v>171</v>
          </cell>
        </row>
        <row r="8">
          <cell r="C8">
            <v>69</v>
          </cell>
        </row>
        <row r="9">
          <cell r="C9">
            <v>0</v>
          </cell>
        </row>
        <row r="10">
          <cell r="C10">
            <v>39</v>
          </cell>
        </row>
        <row r="11">
          <cell r="C11">
            <v>248</v>
          </cell>
        </row>
        <row r="12">
          <cell r="C12">
            <v>15</v>
          </cell>
        </row>
        <row r="13">
          <cell r="C13">
            <v>290</v>
          </cell>
        </row>
        <row r="14">
          <cell r="C14">
            <v>56</v>
          </cell>
        </row>
        <row r="15">
          <cell r="C15">
            <v>548</v>
          </cell>
        </row>
        <row r="16">
          <cell r="C16">
            <v>653</v>
          </cell>
        </row>
        <row r="17">
          <cell r="C17">
            <v>70</v>
          </cell>
        </row>
        <row r="18">
          <cell r="C18">
            <v>189</v>
          </cell>
        </row>
        <row r="20">
          <cell r="C20">
            <v>226</v>
          </cell>
        </row>
        <row r="23">
          <cell r="C23">
            <v>320</v>
          </cell>
        </row>
        <row r="24">
          <cell r="C24">
            <v>363</v>
          </cell>
        </row>
        <row r="25">
          <cell r="C25">
            <v>38</v>
          </cell>
        </row>
        <row r="26">
          <cell r="C26">
            <v>502</v>
          </cell>
        </row>
        <row r="27">
          <cell r="C27">
            <v>561</v>
          </cell>
        </row>
        <row r="28">
          <cell r="C28">
            <v>60</v>
          </cell>
        </row>
        <row r="29">
          <cell r="C29">
            <v>249</v>
          </cell>
        </row>
        <row r="30">
          <cell r="C30">
            <v>57</v>
          </cell>
        </row>
        <row r="31">
          <cell r="C31">
            <v>242</v>
          </cell>
        </row>
        <row r="34">
          <cell r="C34">
            <v>90</v>
          </cell>
        </row>
        <row r="35">
          <cell r="C35">
            <v>45</v>
          </cell>
        </row>
        <row r="36">
          <cell r="C36">
            <v>545</v>
          </cell>
        </row>
        <row r="41">
          <cell r="C41">
            <v>136</v>
          </cell>
        </row>
        <row r="42">
          <cell r="C42">
            <v>121</v>
          </cell>
        </row>
        <row r="43">
          <cell r="C43">
            <v>5</v>
          </cell>
        </row>
        <row r="47">
          <cell r="C47">
            <v>146</v>
          </cell>
        </row>
        <row r="48">
          <cell r="C48">
            <v>165</v>
          </cell>
        </row>
        <row r="49">
          <cell r="C49">
            <v>23</v>
          </cell>
        </row>
        <row r="50">
          <cell r="C50">
            <v>289</v>
          </cell>
        </row>
        <row r="51">
          <cell r="C51">
            <v>304</v>
          </cell>
        </row>
        <row r="52">
          <cell r="C52">
            <v>42</v>
          </cell>
        </row>
        <row r="53">
          <cell r="C53">
            <v>31</v>
          </cell>
        </row>
        <row r="54">
          <cell r="C54">
            <v>25</v>
          </cell>
        </row>
        <row r="55">
          <cell r="C55">
            <v>38</v>
          </cell>
        </row>
        <row r="56">
          <cell r="C56">
            <v>82</v>
          </cell>
        </row>
        <row r="57">
          <cell r="C57">
            <v>12</v>
          </cell>
        </row>
        <row r="58">
          <cell r="C58">
            <v>62</v>
          </cell>
        </row>
        <row r="60">
          <cell r="C60">
            <v>57</v>
          </cell>
        </row>
        <row r="61">
          <cell r="C61">
            <v>78</v>
          </cell>
        </row>
      </sheetData>
      <sheetData sheetId="1">
        <row r="6">
          <cell r="M6">
            <v>3061.7</v>
          </cell>
          <cell r="P6">
            <v>740.5</v>
          </cell>
          <cell r="S6">
            <v>27058.899999999998</v>
          </cell>
          <cell r="V6">
            <v>628.1</v>
          </cell>
          <cell r="Y6">
            <v>2181.3000000000002</v>
          </cell>
        </row>
        <row r="7">
          <cell r="M7">
            <v>507.5</v>
          </cell>
          <cell r="P7">
            <v>171.8</v>
          </cell>
          <cell r="V7">
            <v>0</v>
          </cell>
          <cell r="Y7">
            <v>1511.5</v>
          </cell>
        </row>
        <row r="8">
          <cell r="M8">
            <v>3061.7</v>
          </cell>
          <cell r="P8">
            <v>1604.5</v>
          </cell>
          <cell r="S8">
            <v>26757.4</v>
          </cell>
          <cell r="V8">
            <v>418.7</v>
          </cell>
          <cell r="Y8">
            <v>2181.3000000000002</v>
          </cell>
        </row>
        <row r="9">
          <cell r="M9">
            <v>3674</v>
          </cell>
          <cell r="P9">
            <v>1851.3</v>
          </cell>
          <cell r="S9">
            <v>49182.100000000006</v>
          </cell>
          <cell r="V9">
            <v>837.5</v>
          </cell>
          <cell r="Y9">
            <v>4980.8999999999996</v>
          </cell>
        </row>
        <row r="10">
          <cell r="M10">
            <v>507.5</v>
          </cell>
          <cell r="V10">
            <v>0</v>
          </cell>
          <cell r="Y10">
            <v>687</v>
          </cell>
        </row>
        <row r="11">
          <cell r="M11">
            <v>1837</v>
          </cell>
          <cell r="P11">
            <v>740.5</v>
          </cell>
          <cell r="S11">
            <v>20685.400000000001</v>
          </cell>
          <cell r="V11">
            <v>418.7</v>
          </cell>
          <cell r="Y11">
            <v>2181.3000000000002</v>
          </cell>
        </row>
        <row r="12">
          <cell r="M12">
            <v>3674</v>
          </cell>
          <cell r="P12">
            <v>1481</v>
          </cell>
          <cell r="S12">
            <v>28551.800000000003</v>
          </cell>
          <cell r="V12">
            <v>628.1</v>
          </cell>
          <cell r="Y12">
            <v>7042</v>
          </cell>
        </row>
        <row r="13">
          <cell r="M13">
            <v>3980.2</v>
          </cell>
          <cell r="P13">
            <v>1604.5</v>
          </cell>
          <cell r="S13">
            <v>43107.700000000004</v>
          </cell>
          <cell r="V13">
            <v>209.4</v>
          </cell>
          <cell r="Y13">
            <v>5427.5</v>
          </cell>
        </row>
        <row r="14">
          <cell r="M14">
            <v>3061.7</v>
          </cell>
          <cell r="P14">
            <v>863.9</v>
          </cell>
          <cell r="S14">
            <v>28859.9</v>
          </cell>
          <cell r="V14">
            <v>418.7</v>
          </cell>
          <cell r="Y14">
            <v>3040.1</v>
          </cell>
        </row>
        <row r="15">
          <cell r="M15">
            <v>4286.3999999999996</v>
          </cell>
          <cell r="P15">
            <v>2468.4</v>
          </cell>
          <cell r="S15">
            <v>57281.9</v>
          </cell>
          <cell r="V15">
            <v>418.7</v>
          </cell>
          <cell r="Y15">
            <v>5341.6</v>
          </cell>
        </row>
        <row r="16">
          <cell r="M16">
            <v>507.5</v>
          </cell>
          <cell r="P16">
            <v>128.80000000000001</v>
          </cell>
          <cell r="Y16">
            <v>1855</v>
          </cell>
        </row>
        <row r="17">
          <cell r="M17">
            <v>2449.3000000000002</v>
          </cell>
          <cell r="P17">
            <v>1234.2</v>
          </cell>
          <cell r="S17">
            <v>25849.100000000002</v>
          </cell>
          <cell r="V17">
            <v>575.79999999999995</v>
          </cell>
          <cell r="Y17">
            <v>2524.8000000000002</v>
          </cell>
        </row>
        <row r="18">
          <cell r="M18">
            <v>507.5</v>
          </cell>
          <cell r="P18">
            <v>171.8</v>
          </cell>
          <cell r="Y18">
            <v>1597.3</v>
          </cell>
        </row>
        <row r="19">
          <cell r="M19">
            <v>2449.3000000000002</v>
          </cell>
          <cell r="P19">
            <v>617.1</v>
          </cell>
          <cell r="S19">
            <v>19899.5</v>
          </cell>
          <cell r="V19">
            <v>0</v>
          </cell>
          <cell r="Y19">
            <v>2009.5</v>
          </cell>
        </row>
        <row r="20">
          <cell r="M20">
            <v>2755.5</v>
          </cell>
          <cell r="P20">
            <v>987.4</v>
          </cell>
          <cell r="S20">
            <v>26703.599999999999</v>
          </cell>
          <cell r="V20">
            <v>628.1</v>
          </cell>
          <cell r="Y20">
            <v>2739.5</v>
          </cell>
        </row>
        <row r="22">
          <cell r="M22">
            <v>1224.7</v>
          </cell>
          <cell r="P22">
            <v>123.4</v>
          </cell>
          <cell r="S22">
            <v>12037</v>
          </cell>
          <cell r="V22">
            <v>104.7</v>
          </cell>
          <cell r="Y22">
            <v>2181.3000000000002</v>
          </cell>
        </row>
        <row r="23">
          <cell r="H23">
            <v>2.2999999999999998</v>
          </cell>
          <cell r="M23">
            <v>507.5</v>
          </cell>
          <cell r="P23">
            <v>171.8</v>
          </cell>
          <cell r="V23">
            <v>0</v>
          </cell>
          <cell r="Y23">
            <v>910.3</v>
          </cell>
        </row>
        <row r="24">
          <cell r="M24">
            <v>1224.7</v>
          </cell>
          <cell r="P24">
            <v>1234.2</v>
          </cell>
          <cell r="S24">
            <v>19654.100000000002</v>
          </cell>
          <cell r="V24">
            <v>209.4</v>
          </cell>
          <cell r="Y24">
            <v>2009.5</v>
          </cell>
        </row>
        <row r="25">
          <cell r="M25">
            <v>507.5</v>
          </cell>
          <cell r="P25">
            <v>171.8</v>
          </cell>
          <cell r="V25">
            <v>0</v>
          </cell>
          <cell r="Y25">
            <v>1726.1</v>
          </cell>
        </row>
        <row r="26">
          <cell r="M26">
            <v>1224.7</v>
          </cell>
          <cell r="P26">
            <v>740.5</v>
          </cell>
          <cell r="S26">
            <v>9276.0999999999985</v>
          </cell>
          <cell r="V26">
            <v>209.4</v>
          </cell>
          <cell r="Y26">
            <v>2052.5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ФОТ на 2022"/>
      <sheetName val="Фот на 2022 по разным ставкам"/>
    </sheetNames>
    <sheetDataSet>
      <sheetData sheetId="0"/>
      <sheetData sheetId="1"/>
      <sheetData sheetId="2">
        <row r="4">
          <cell r="J4">
            <v>1329.4</v>
          </cell>
          <cell r="M4">
            <v>5280.5</v>
          </cell>
        </row>
        <row r="5">
          <cell r="J5">
            <v>1329.4</v>
          </cell>
          <cell r="M5">
            <v>2931.9</v>
          </cell>
        </row>
        <row r="6">
          <cell r="J6">
            <v>1772.5</v>
          </cell>
          <cell r="M6">
            <v>4835.3999999999996</v>
          </cell>
        </row>
        <row r="7">
          <cell r="J7">
            <v>886.2</v>
          </cell>
          <cell r="M7">
            <v>2118.4</v>
          </cell>
        </row>
        <row r="10">
          <cell r="J10">
            <v>1070.3520000000001</v>
          </cell>
          <cell r="M10">
            <v>307.00799999999998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3"/>
  <sheetViews>
    <sheetView view="pageBreakPreview" zoomScaleNormal="100" zoomScaleSheetLayoutView="100" workbookViewId="0">
      <pane xSplit="1" topLeftCell="AB1" activePane="topRight" state="frozen"/>
      <selection pane="topRight" activeCell="AD3" sqref="AD3"/>
    </sheetView>
  </sheetViews>
  <sheetFormatPr defaultRowHeight="15" x14ac:dyDescent="0.25"/>
  <cols>
    <col min="1" max="1" width="16.5703125" style="16" customWidth="1"/>
    <col min="2" max="2" width="25.140625" style="16" customWidth="1"/>
    <col min="3" max="3" width="6.28515625" style="16" customWidth="1"/>
    <col min="4" max="4" width="6.5703125" style="16" customWidth="1"/>
    <col min="5" max="5" width="6.85546875" style="16" customWidth="1"/>
    <col min="6" max="6" width="13.7109375" style="16" customWidth="1"/>
    <col min="7" max="7" width="11.85546875" style="16" customWidth="1"/>
    <col min="8" max="8" width="22.85546875" style="16" customWidth="1"/>
    <col min="9" max="9" width="15.85546875" style="16" customWidth="1"/>
    <col min="10" max="10" width="7.7109375" style="16" customWidth="1"/>
    <col min="11" max="11" width="13" style="16" customWidth="1"/>
    <col min="12" max="12" width="13.5703125" style="16" customWidth="1"/>
    <col min="13" max="13" width="23" style="16" customWidth="1"/>
    <col min="14" max="14" width="15.28515625" style="16" customWidth="1"/>
    <col min="15" max="15" width="15.140625" style="16" customWidth="1"/>
    <col min="16" max="16" width="27.42578125" style="22" customWidth="1"/>
    <col min="17" max="18" width="12.28515625" style="16" customWidth="1"/>
    <col min="19" max="19" width="21.42578125" style="16" customWidth="1"/>
    <col min="20" max="20" width="18.7109375" style="23" customWidth="1"/>
    <col min="21" max="21" width="20.7109375" style="16" customWidth="1"/>
    <col min="22" max="22" width="12.42578125" style="23" customWidth="1"/>
    <col min="23" max="23" width="18.85546875" style="16" customWidth="1"/>
    <col min="24" max="24" width="12.42578125" style="16" customWidth="1"/>
    <col min="25" max="25" width="19.5703125" style="16" customWidth="1"/>
    <col min="26" max="26" width="20.85546875" style="16" customWidth="1"/>
    <col min="27" max="27" width="23.85546875" style="16" customWidth="1"/>
    <col min="28" max="28" width="12.7109375" style="16" customWidth="1"/>
    <col min="29" max="29" width="21.5703125" style="16" customWidth="1"/>
    <col min="30" max="30" width="57" style="22" customWidth="1"/>
    <col min="31" max="31" width="20.85546875" style="22" customWidth="1"/>
    <col min="32" max="32" width="11.5703125" style="16" customWidth="1"/>
    <col min="33" max="33" width="10" style="16" customWidth="1"/>
    <col min="34" max="34" width="68" style="16" customWidth="1"/>
    <col min="35" max="35" width="14.140625" style="16" customWidth="1"/>
    <col min="36" max="16384" width="9.140625" style="16"/>
  </cols>
  <sheetData>
    <row r="1" spans="1:35" ht="15.75" thickBot="1" x14ac:dyDescent="0.3">
      <c r="F1" s="127" t="s">
        <v>32</v>
      </c>
      <c r="G1" s="127"/>
      <c r="H1" s="127"/>
      <c r="I1" s="127"/>
    </row>
    <row r="2" spans="1:35" s="24" customFormat="1" ht="19.5" customHeight="1" thickBot="1" x14ac:dyDescent="0.35">
      <c r="A2" s="128" t="s">
        <v>33</v>
      </c>
      <c r="B2" s="130" t="s">
        <v>4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1"/>
      <c r="Q2" s="132" t="s">
        <v>11</v>
      </c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4"/>
      <c r="AE2" s="135" t="s">
        <v>13</v>
      </c>
      <c r="AF2" s="135" t="s">
        <v>34</v>
      </c>
      <c r="AG2" s="135" t="s">
        <v>34</v>
      </c>
      <c r="AH2" s="138" t="s">
        <v>35</v>
      </c>
      <c r="AI2" s="140" t="s">
        <v>36</v>
      </c>
    </row>
    <row r="3" spans="1:35" s="24" customFormat="1" ht="130.5" customHeight="1" thickBot="1" x14ac:dyDescent="0.3">
      <c r="A3" s="129"/>
      <c r="B3" s="25" t="s">
        <v>37</v>
      </c>
      <c r="C3" s="26" t="s">
        <v>38</v>
      </c>
      <c r="D3" s="26" t="s">
        <v>0</v>
      </c>
      <c r="E3" s="26" t="s">
        <v>39</v>
      </c>
      <c r="F3" s="26" t="s">
        <v>40</v>
      </c>
      <c r="G3" s="26" t="s">
        <v>41</v>
      </c>
      <c r="H3" s="26" t="s">
        <v>1</v>
      </c>
      <c r="I3" s="27"/>
      <c r="J3" s="28" t="s">
        <v>42</v>
      </c>
      <c r="K3" s="28" t="s">
        <v>43</v>
      </c>
      <c r="L3" s="26" t="s">
        <v>41</v>
      </c>
      <c r="M3" s="26" t="s">
        <v>1</v>
      </c>
      <c r="O3" s="29" t="s">
        <v>2</v>
      </c>
      <c r="P3" s="30" t="s">
        <v>3</v>
      </c>
      <c r="Q3" s="28" t="s">
        <v>44</v>
      </c>
      <c r="R3" s="28" t="s">
        <v>45</v>
      </c>
      <c r="S3" s="26" t="s">
        <v>5</v>
      </c>
      <c r="T3" s="31" t="s">
        <v>46</v>
      </c>
      <c r="U3" s="26" t="s">
        <v>6</v>
      </c>
      <c r="V3" s="32" t="s">
        <v>47</v>
      </c>
      <c r="W3" s="26" t="s">
        <v>7</v>
      </c>
      <c r="X3" s="28" t="s">
        <v>48</v>
      </c>
      <c r="Y3" s="26" t="s">
        <v>8</v>
      </c>
      <c r="Z3" s="28" t="s">
        <v>49</v>
      </c>
      <c r="AA3" s="26" t="s">
        <v>9</v>
      </c>
      <c r="AB3" s="28" t="s">
        <v>50</v>
      </c>
      <c r="AC3" s="26" t="s">
        <v>10</v>
      </c>
      <c r="AD3" s="30" t="s">
        <v>12</v>
      </c>
      <c r="AE3" s="136"/>
      <c r="AF3" s="137"/>
      <c r="AG3" s="137"/>
      <c r="AH3" s="139"/>
      <c r="AI3" s="140"/>
    </row>
    <row r="4" spans="1:35" ht="59.25" customHeight="1" x14ac:dyDescent="0.25">
      <c r="A4" s="33"/>
      <c r="B4" s="34"/>
      <c r="C4" s="34"/>
      <c r="D4" s="34"/>
      <c r="E4" s="34"/>
      <c r="F4" s="34"/>
      <c r="G4" s="34"/>
      <c r="H4" s="34"/>
      <c r="I4" s="15" t="s">
        <v>51</v>
      </c>
      <c r="J4" s="35"/>
      <c r="K4" s="35"/>
      <c r="L4" s="35"/>
      <c r="M4" s="35"/>
      <c r="N4" s="15" t="s">
        <v>51</v>
      </c>
      <c r="O4" s="36"/>
      <c r="P4" s="37"/>
      <c r="Q4" s="38"/>
      <c r="R4" s="38"/>
      <c r="S4" s="38"/>
      <c r="T4" s="39"/>
      <c r="U4" s="36"/>
      <c r="V4" s="39"/>
      <c r="W4" s="36"/>
      <c r="X4" s="36"/>
      <c r="Y4" s="36"/>
      <c r="Z4" s="36"/>
      <c r="AA4" s="36"/>
      <c r="AB4" s="36"/>
      <c r="AC4" s="36"/>
      <c r="AD4" s="37"/>
      <c r="AE4" s="40"/>
      <c r="AF4" s="41"/>
      <c r="AG4" s="41"/>
      <c r="AH4" s="42"/>
      <c r="AI4" s="36"/>
    </row>
    <row r="5" spans="1:35" ht="60" customHeight="1" x14ac:dyDescent="0.25">
      <c r="A5" s="126" t="s">
        <v>52</v>
      </c>
      <c r="B5" s="43" t="s">
        <v>53</v>
      </c>
      <c r="C5" s="13">
        <v>5</v>
      </c>
      <c r="D5" s="15">
        <v>142</v>
      </c>
      <c r="E5" s="15">
        <v>11.5</v>
      </c>
      <c r="F5" s="15">
        <f t="shared" ref="F5:F46" si="0">ROUND((E5/D5),5)</f>
        <v>8.0990000000000006E-2</v>
      </c>
      <c r="G5" s="44">
        <f>ROUND((32448*12*1.302),1)</f>
        <v>506967.6</v>
      </c>
      <c r="H5" s="45">
        <f>ROUND((F5*G5),4)</f>
        <v>41059.305899999999</v>
      </c>
      <c r="I5" s="46">
        <f>H5*D5</f>
        <v>5830421.4377999995</v>
      </c>
      <c r="J5" s="47">
        <v>5</v>
      </c>
      <c r="K5" s="48">
        <f>ROUND((J5/D5),5)</f>
        <v>3.5209999999999998E-2</v>
      </c>
      <c r="L5" s="49">
        <f>ROUND((15702*12*1.302),1)</f>
        <v>245328</v>
      </c>
      <c r="M5" s="46">
        <f>ROUND((K5*L5),2)</f>
        <v>8638</v>
      </c>
      <c r="N5" s="46">
        <f>ROUND((D5*M5),2)</f>
        <v>1226596</v>
      </c>
      <c r="O5" s="46">
        <v>4666</v>
      </c>
      <c r="P5" s="50">
        <f>H5+M5+O5</f>
        <v>54363.305899999999</v>
      </c>
      <c r="Q5" s="51">
        <f>247*D5</f>
        <v>35074</v>
      </c>
      <c r="R5" s="51">
        <v>1499300</v>
      </c>
      <c r="S5" s="52">
        <f>ROUND(((R5/(Q5+Q6))*247),3)</f>
        <v>9610.8970000000008</v>
      </c>
      <c r="T5" s="53">
        <v>199100</v>
      </c>
      <c r="U5" s="15">
        <f>ROUND(((T5/(Q5+Q6))*247),4)</f>
        <v>1276.2820999999999</v>
      </c>
      <c r="V5" s="53">
        <v>48600</v>
      </c>
      <c r="W5" s="15">
        <f>ROUND(((V5/(Q5+Q6))*247),4)</f>
        <v>311.5385</v>
      </c>
      <c r="X5" s="53"/>
      <c r="Y5" s="15">
        <f>ROUND(((X5/(Q5+Q6))*247),3)</f>
        <v>0</v>
      </c>
      <c r="Z5" s="15">
        <f>ROUND((('[1]ФОТ 2022'!K5+'[1]ФОТ 2022'!N5+'[1]ФОТ 2022'!T5+'[1]ФОТ 2022'!W5+'[1]ФОТ 2022'!Z5)*1.302*1000),1)</f>
        <v>4207282.8</v>
      </c>
      <c r="AA5" s="15">
        <f>ROUND(((Z5/(Q5+Q6))*247),3)</f>
        <v>26969.761999999999</v>
      </c>
      <c r="AB5" s="15">
        <v>973528</v>
      </c>
      <c r="AC5" s="15">
        <f>ROUND(((AB5/(Q5+Q6))*247),3)</f>
        <v>6240.5640000000003</v>
      </c>
      <c r="AD5" s="54">
        <f>S5+U5+W5+Y5+AA5+AC5</f>
        <v>44409.043599999997</v>
      </c>
      <c r="AE5" s="54">
        <f>P5+AD5</f>
        <v>98772.349499999997</v>
      </c>
      <c r="AF5" s="36">
        <v>231406.71</v>
      </c>
      <c r="AG5" s="15">
        <f>(AF5/(D5+D6))*D5</f>
        <v>210639.44115384613</v>
      </c>
      <c r="AH5" s="55">
        <f t="shared" ref="AH5:AH45" si="1">ROUND(((AE5*D5)+AG5),2)</f>
        <v>14236313.07</v>
      </c>
      <c r="AI5" s="15">
        <f>AH5+AH6</f>
        <v>16710397.09</v>
      </c>
    </row>
    <row r="6" spans="1:35" ht="47.25" customHeight="1" x14ac:dyDescent="0.25">
      <c r="A6" s="126"/>
      <c r="B6" s="43" t="s">
        <v>54</v>
      </c>
      <c r="C6" s="15">
        <v>1</v>
      </c>
      <c r="D6" s="15">
        <v>14</v>
      </c>
      <c r="E6" s="15">
        <v>3</v>
      </c>
      <c r="F6" s="15">
        <f t="shared" si="0"/>
        <v>0.21429000000000001</v>
      </c>
      <c r="G6" s="44">
        <f t="shared" ref="G6:G49" si="2">ROUND((32448*12*1.302),1)</f>
        <v>506967.6</v>
      </c>
      <c r="H6" s="45">
        <f>ROUND((F6*G6),4)</f>
        <v>108638.087</v>
      </c>
      <c r="I6" s="46">
        <f t="shared" ref="I6:I46" si="3">H6*D6</f>
        <v>1520933.2179999999</v>
      </c>
      <c r="J6" s="47">
        <v>1</v>
      </c>
      <c r="K6" s="48">
        <f t="shared" ref="K6:K49" si="4">ROUND((J6/D6),5)</f>
        <v>7.1429999999999993E-2</v>
      </c>
      <c r="L6" s="49">
        <f t="shared" ref="L6:L49" si="5">ROUND((15702*12*1.302),1)</f>
        <v>245328</v>
      </c>
      <c r="M6" s="46">
        <f>ROUND((K6*L6),2)</f>
        <v>17523.78</v>
      </c>
      <c r="N6" s="46">
        <f t="shared" ref="N6:N22" si="6">ROUND((D6*M6),2)</f>
        <v>245332.92</v>
      </c>
      <c r="O6" s="46">
        <v>4666</v>
      </c>
      <c r="P6" s="50">
        <f t="shared" ref="P6:P44" si="7">H6+M6+O6</f>
        <v>130827.867</v>
      </c>
      <c r="Q6" s="51">
        <f t="shared" ref="Q6:Q49" si="8">247*D6</f>
        <v>3458</v>
      </c>
      <c r="R6" s="51"/>
      <c r="S6" s="52">
        <f>ROUND(((R5/(Q5+Q6))*247),3)</f>
        <v>9610.8970000000008</v>
      </c>
      <c r="T6" s="39"/>
      <c r="U6" s="15">
        <f>ROUND(((T5/(Q5+Q6))*247),4)</f>
        <v>1276.2820999999999</v>
      </c>
      <c r="V6" s="39"/>
      <c r="W6" s="15">
        <f>ROUND(((V5/(Q5+Q6))*247),4)</f>
        <v>311.5385</v>
      </c>
      <c r="X6" s="36"/>
      <c r="Y6" s="15">
        <f>ROUND(((X5/(Q5+Q6))*247),3)</f>
        <v>0</v>
      </c>
      <c r="Z6" s="15"/>
      <c r="AA6" s="15">
        <f>ROUND(((Z5/(Q5+Q6))*247),3)</f>
        <v>26969.761999999999</v>
      </c>
      <c r="AB6" s="36"/>
      <c r="AC6" s="15">
        <f>ROUND(((AB5/(Q5+Q6))*247),3)</f>
        <v>6240.5640000000003</v>
      </c>
      <c r="AD6" s="54">
        <f t="shared" ref="AD6:AD46" si="9">S6+U6+W6+Y6+AA6+AC6</f>
        <v>44409.043599999997</v>
      </c>
      <c r="AE6" s="54">
        <f t="shared" ref="AE6:AE46" si="10">P6+AD6</f>
        <v>175236.9106</v>
      </c>
      <c r="AF6" s="36"/>
      <c r="AG6" s="15">
        <f>(AF5/(D5+D6))*D6</f>
        <v>20767.268846153846</v>
      </c>
      <c r="AH6" s="55">
        <f t="shared" si="1"/>
        <v>2474084.02</v>
      </c>
      <c r="AI6" s="15"/>
    </row>
    <row r="7" spans="1:35" ht="47.25" customHeight="1" x14ac:dyDescent="0.25">
      <c r="A7" s="56" t="s">
        <v>55</v>
      </c>
      <c r="B7" s="43" t="s">
        <v>53</v>
      </c>
      <c r="C7" s="13">
        <v>7</v>
      </c>
      <c r="D7" s="15">
        <v>175</v>
      </c>
      <c r="E7" s="15">
        <f>'[1]ФОТ 2022'!C6</f>
        <v>14.55</v>
      </c>
      <c r="F7" s="15">
        <f t="shared" si="0"/>
        <v>8.3140000000000006E-2</v>
      </c>
      <c r="G7" s="44">
        <f t="shared" si="2"/>
        <v>506967.6</v>
      </c>
      <c r="H7" s="45">
        <f t="shared" ref="H7:H46" si="11">ROUND((F7*G7),4)</f>
        <v>42149.2863</v>
      </c>
      <c r="I7" s="46">
        <f t="shared" si="3"/>
        <v>7376125.1025</v>
      </c>
      <c r="J7" s="46">
        <v>8.1999999999999993</v>
      </c>
      <c r="K7" s="48">
        <f t="shared" si="4"/>
        <v>4.6859999999999999E-2</v>
      </c>
      <c r="L7" s="49">
        <f t="shared" si="5"/>
        <v>245328</v>
      </c>
      <c r="M7" s="46">
        <f t="shared" ref="M7:M46" si="12">ROUND((K7*L7),2)</f>
        <v>11496.07</v>
      </c>
      <c r="N7" s="46">
        <f t="shared" si="6"/>
        <v>2011812.25</v>
      </c>
      <c r="O7" s="46">
        <v>4666</v>
      </c>
      <c r="P7" s="50">
        <f t="shared" si="7"/>
        <v>58311.356299999999</v>
      </c>
      <c r="Q7" s="51">
        <f t="shared" si="8"/>
        <v>43225</v>
      </c>
      <c r="R7" s="51">
        <v>1556620</v>
      </c>
      <c r="S7" s="52">
        <f>ROUND((R7/Q7*247),3)</f>
        <v>8894.9709999999995</v>
      </c>
      <c r="T7" s="53">
        <v>121832</v>
      </c>
      <c r="U7" s="15">
        <f>ROUND(((T7/Q7)*247),4)</f>
        <v>696.18290000000002</v>
      </c>
      <c r="V7" s="53">
        <v>40000</v>
      </c>
      <c r="W7" s="15">
        <f>ROUND(((V7/Q7)*247),4)</f>
        <v>228.57140000000001</v>
      </c>
      <c r="X7" s="36"/>
      <c r="Y7" s="15">
        <f>ROUND(((X7/Q7)*247),3)</f>
        <v>0</v>
      </c>
      <c r="Z7" s="15">
        <f>ROUND((('[1]ФОТ 2022'!K6+'[1]ФОТ 2022'!N6+'[1]ФОТ 2022'!T6+'[1]ФОТ 2022'!W6+'[1]ФОТ 2022'!Z6)*1.302*1000),1)</f>
        <v>4447632</v>
      </c>
      <c r="AA7" s="15">
        <f>ROUND(((Z7/Q7)*247),3)</f>
        <v>25415.040000000001</v>
      </c>
      <c r="AB7" s="15">
        <v>1109584</v>
      </c>
      <c r="AC7" s="15">
        <f>ROUND(((AB7/Q7)*247),3)</f>
        <v>6340.48</v>
      </c>
      <c r="AD7" s="54">
        <f>S7+U7+W7+Y7+AA7+AC7</f>
        <v>41575.245299999995</v>
      </c>
      <c r="AE7" s="54">
        <f t="shared" si="10"/>
        <v>99886.601599999995</v>
      </c>
      <c r="AF7" s="36">
        <v>30284.82</v>
      </c>
      <c r="AG7" s="15">
        <f>AF7</f>
        <v>30284.82</v>
      </c>
      <c r="AH7" s="55">
        <f t="shared" si="1"/>
        <v>17510440.100000001</v>
      </c>
      <c r="AI7" s="15">
        <f>AH7</f>
        <v>17510440.100000001</v>
      </c>
    </row>
    <row r="8" spans="1:35" ht="48" customHeight="1" x14ac:dyDescent="0.25">
      <c r="A8" s="56" t="s">
        <v>56</v>
      </c>
      <c r="B8" s="43" t="s">
        <v>53</v>
      </c>
      <c r="C8" s="13">
        <v>4</v>
      </c>
      <c r="D8" s="15">
        <v>99</v>
      </c>
      <c r="E8" s="15">
        <f>'[1]ФОТ 2022'!C7</f>
        <v>9.15</v>
      </c>
      <c r="F8" s="15">
        <f t="shared" si="0"/>
        <v>9.2420000000000002E-2</v>
      </c>
      <c r="G8" s="44">
        <f t="shared" si="2"/>
        <v>506967.6</v>
      </c>
      <c r="H8" s="45">
        <f t="shared" si="11"/>
        <v>46853.945599999999</v>
      </c>
      <c r="I8" s="46">
        <f t="shared" si="3"/>
        <v>4638540.6144000003</v>
      </c>
      <c r="J8" s="46">
        <v>4.7</v>
      </c>
      <c r="K8" s="48">
        <f t="shared" si="4"/>
        <v>4.7469999999999998E-2</v>
      </c>
      <c r="L8" s="49">
        <f t="shared" si="5"/>
        <v>245328</v>
      </c>
      <c r="M8" s="46">
        <f t="shared" si="12"/>
        <v>11645.72</v>
      </c>
      <c r="N8" s="46">
        <f t="shared" si="6"/>
        <v>1152926.28</v>
      </c>
      <c r="O8" s="46">
        <v>4666</v>
      </c>
      <c r="P8" s="50">
        <f t="shared" si="7"/>
        <v>63165.6656</v>
      </c>
      <c r="Q8" s="51">
        <f t="shared" si="8"/>
        <v>24453</v>
      </c>
      <c r="R8" s="51">
        <v>1232400</v>
      </c>
      <c r="S8" s="52">
        <f>ROUND((R8/Q8*247),3)</f>
        <v>12448.485000000001</v>
      </c>
      <c r="T8" s="53">
        <v>187100</v>
      </c>
      <c r="U8" s="15">
        <f>ROUND(((T8/Q8)*247),4)</f>
        <v>1889.8989999999999</v>
      </c>
      <c r="V8" s="53">
        <v>44400</v>
      </c>
      <c r="W8" s="15">
        <f>ROUND(((V8/Q8)*247),4)</f>
        <v>448.48480000000001</v>
      </c>
      <c r="X8" s="36"/>
      <c r="Y8" s="15">
        <f>ROUND(((X8/Q8)*247),3)</f>
        <v>0</v>
      </c>
      <c r="Z8" s="15">
        <f>ROUND((('[1]ФОТ 2022'!K7+'[1]ФОТ 2022'!N7+'[1]ФОТ 2022'!T7+'[1]ФОТ 2022'!W7+'[1]ФОТ 2022'!Z7)*1.302*1000),1)</f>
        <v>2908277.4</v>
      </c>
      <c r="AA8" s="15">
        <f>ROUND(((Z8/Q8)*247),3)</f>
        <v>29376.539000000001</v>
      </c>
      <c r="AB8" s="15">
        <v>1280300</v>
      </c>
      <c r="AC8" s="15">
        <f>ROUND(((AB8/Q8)*247),3)</f>
        <v>12932.323</v>
      </c>
      <c r="AD8" s="54">
        <f t="shared" si="9"/>
        <v>57095.730800000005</v>
      </c>
      <c r="AE8" s="54">
        <f t="shared" si="10"/>
        <v>120261.3964</v>
      </c>
      <c r="AF8" s="36">
        <v>119037</v>
      </c>
      <c r="AG8" s="15">
        <f>AF8</f>
        <v>119037</v>
      </c>
      <c r="AH8" s="55">
        <f t="shared" si="1"/>
        <v>12024915.24</v>
      </c>
      <c r="AI8" s="15">
        <f>AH8</f>
        <v>12024915.24</v>
      </c>
    </row>
    <row r="9" spans="1:35" ht="47.25" customHeight="1" x14ac:dyDescent="0.25">
      <c r="A9" s="56" t="s">
        <v>57</v>
      </c>
      <c r="B9" s="43" t="s">
        <v>53</v>
      </c>
      <c r="C9" s="13">
        <v>1</v>
      </c>
      <c r="D9" s="15">
        <v>18</v>
      </c>
      <c r="E9" s="15">
        <v>1.8</v>
      </c>
      <c r="F9" s="15">
        <f t="shared" si="0"/>
        <v>0.1</v>
      </c>
      <c r="G9" s="44">
        <f t="shared" si="2"/>
        <v>506967.6</v>
      </c>
      <c r="H9" s="45">
        <f t="shared" si="11"/>
        <v>50696.76</v>
      </c>
      <c r="I9" s="46">
        <f t="shared" si="3"/>
        <v>912541.68</v>
      </c>
      <c r="J9" s="46">
        <v>1.1499999999999999</v>
      </c>
      <c r="K9" s="48">
        <f t="shared" si="4"/>
        <v>6.3890000000000002E-2</v>
      </c>
      <c r="L9" s="49">
        <f t="shared" si="5"/>
        <v>245328</v>
      </c>
      <c r="M9" s="46">
        <f t="shared" si="12"/>
        <v>15674.01</v>
      </c>
      <c r="N9" s="46">
        <f t="shared" si="6"/>
        <v>282132.18</v>
      </c>
      <c r="O9" s="46">
        <v>4666</v>
      </c>
      <c r="P9" s="50">
        <f t="shared" si="7"/>
        <v>71036.77</v>
      </c>
      <c r="Q9" s="51">
        <f t="shared" si="8"/>
        <v>4446</v>
      </c>
      <c r="R9" s="51">
        <v>795780</v>
      </c>
      <c r="S9" s="52">
        <f>ROUND((R9/Q9*247),3)</f>
        <v>44210</v>
      </c>
      <c r="T9" s="53">
        <v>68517.36</v>
      </c>
      <c r="U9" s="15">
        <f>ROUND(((T9/Q9)*247),4)</f>
        <v>3806.52</v>
      </c>
      <c r="V9" s="53">
        <v>25200</v>
      </c>
      <c r="W9" s="15">
        <f>ROUND(((V9/Q9)*247),4)</f>
        <v>1400</v>
      </c>
      <c r="X9" s="57"/>
      <c r="Y9" s="15">
        <f>ROUND(((X9/Q9)*247),3)</f>
        <v>0</v>
      </c>
      <c r="Z9" s="15">
        <f>ROUND((('[1]ФОТ 2022'!K8+'[1]ФОТ 2022'!N8+'[1]ФОТ 2022'!T8+'[1]ФОТ 2022'!W8+'[1]ФОТ 2022'!Z8)*1.302*1000),1)</f>
        <v>1790119.8</v>
      </c>
      <c r="AA9" s="15">
        <f>ROUND(((Z9/Q9)*247),3)</f>
        <v>99451.1</v>
      </c>
      <c r="AB9" s="15">
        <v>219764</v>
      </c>
      <c r="AC9" s="15">
        <f>ROUND(((AB9/Q9)*247),3)</f>
        <v>12209.111000000001</v>
      </c>
      <c r="AD9" s="54">
        <f t="shared" si="9"/>
        <v>161076.731</v>
      </c>
      <c r="AE9" s="54">
        <f t="shared" si="10"/>
        <v>232113.50099999999</v>
      </c>
      <c r="AF9" s="36">
        <v>27818</v>
      </c>
      <c r="AG9" s="15">
        <f>AF9</f>
        <v>27818</v>
      </c>
      <c r="AH9" s="55">
        <f t="shared" si="1"/>
        <v>4205861.0199999996</v>
      </c>
      <c r="AI9" s="15">
        <f>AH9</f>
        <v>4205861.0199999996</v>
      </c>
    </row>
    <row r="10" spans="1:35" ht="47.25" customHeight="1" x14ac:dyDescent="0.25">
      <c r="A10" s="126" t="s">
        <v>58</v>
      </c>
      <c r="B10" s="43" t="s">
        <v>53</v>
      </c>
      <c r="C10" s="13">
        <v>4</v>
      </c>
      <c r="D10" s="15">
        <v>103</v>
      </c>
      <c r="E10" s="15">
        <v>10</v>
      </c>
      <c r="F10" s="15">
        <f t="shared" si="0"/>
        <v>9.7089999999999996E-2</v>
      </c>
      <c r="G10" s="44">
        <f t="shared" si="2"/>
        <v>506967.6</v>
      </c>
      <c r="H10" s="45">
        <f>ROUND((F10*G10),4)</f>
        <v>49221.484299999996</v>
      </c>
      <c r="I10" s="46">
        <f t="shared" si="3"/>
        <v>5069812.8828999996</v>
      </c>
      <c r="J10" s="46">
        <v>5.45</v>
      </c>
      <c r="K10" s="48">
        <f t="shared" si="4"/>
        <v>5.2909999999999999E-2</v>
      </c>
      <c r="L10" s="49">
        <f t="shared" si="5"/>
        <v>245328</v>
      </c>
      <c r="M10" s="46">
        <f t="shared" si="12"/>
        <v>12980.3</v>
      </c>
      <c r="N10" s="46">
        <f t="shared" si="6"/>
        <v>1336970.8999999999</v>
      </c>
      <c r="O10" s="46">
        <v>4666</v>
      </c>
      <c r="P10" s="50">
        <f t="shared" si="7"/>
        <v>66867.784299999999</v>
      </c>
      <c r="Q10" s="51">
        <f t="shared" si="8"/>
        <v>25441</v>
      </c>
      <c r="R10" s="51">
        <v>1257080</v>
      </c>
      <c r="S10" s="52">
        <f>ROUND(((R10/(Q10+Q11))*247),3)</f>
        <v>8915.4609999999993</v>
      </c>
      <c r="T10" s="53">
        <v>158900</v>
      </c>
      <c r="U10" s="15">
        <f>ROUND(((T10/(Q10+Q11))*247),4)</f>
        <v>1126.9503999999999</v>
      </c>
      <c r="V10" s="53">
        <v>35040</v>
      </c>
      <c r="W10" s="15">
        <f>ROUND(((V10/(Q10+Q11))*247),4)</f>
        <v>248.51060000000001</v>
      </c>
      <c r="X10" s="36"/>
      <c r="Y10" s="15">
        <f>ROUND(((X10/(Q10+Q11))*247),3)</f>
        <v>0</v>
      </c>
      <c r="Z10" s="15">
        <f>ROUND((('[1]ФОТ 2022'!K9+'[1]ФОТ 2022'!N9+'[1]ФОТ 2022'!T9+'[1]ФОТ 2022'!W9+'[1]ФОТ 2022'!Z9)*1.302*1000),1)</f>
        <v>2830027.2</v>
      </c>
      <c r="AA10" s="15">
        <f>ROUND(((Z10/(Q10+Q11))*247),3)</f>
        <v>20071.115000000002</v>
      </c>
      <c r="AB10" s="15">
        <v>517100</v>
      </c>
      <c r="AC10" s="15">
        <f>ROUND(((AB10/(Q10+Q11))*247),3)</f>
        <v>3667.3760000000002</v>
      </c>
      <c r="AD10" s="54">
        <f t="shared" si="9"/>
        <v>34029.413</v>
      </c>
      <c r="AE10" s="54">
        <f t="shared" si="10"/>
        <v>100897.1973</v>
      </c>
      <c r="AF10" s="36">
        <v>217702.45</v>
      </c>
      <c r="AG10" s="15">
        <f>(AF10/(D10+D11))*D10</f>
        <v>159030.86773049645</v>
      </c>
      <c r="AH10" s="55">
        <f t="shared" si="1"/>
        <v>10551442.189999999</v>
      </c>
      <c r="AI10" s="15">
        <f>AH10+AH11</f>
        <v>16167668.039999999</v>
      </c>
    </row>
    <row r="11" spans="1:35" ht="48.75" customHeight="1" x14ac:dyDescent="0.25">
      <c r="A11" s="126"/>
      <c r="B11" s="43" t="s">
        <v>54</v>
      </c>
      <c r="C11" s="15">
        <v>2</v>
      </c>
      <c r="D11" s="15">
        <v>38</v>
      </c>
      <c r="E11" s="15">
        <v>7.5</v>
      </c>
      <c r="F11" s="15">
        <f t="shared" si="0"/>
        <v>0.19736999999999999</v>
      </c>
      <c r="G11" s="44">
        <f t="shared" si="2"/>
        <v>506967.6</v>
      </c>
      <c r="H11" s="45">
        <f t="shared" si="11"/>
        <v>100060.1952</v>
      </c>
      <c r="I11" s="46">
        <f t="shared" si="3"/>
        <v>3802287.4176000003</v>
      </c>
      <c r="J11" s="46">
        <v>1.1499999999999999</v>
      </c>
      <c r="K11" s="48">
        <f t="shared" si="4"/>
        <v>3.0259999999999999E-2</v>
      </c>
      <c r="L11" s="49">
        <f t="shared" si="5"/>
        <v>245328</v>
      </c>
      <c r="M11" s="46">
        <f t="shared" si="12"/>
        <v>7423.63</v>
      </c>
      <c r="N11" s="46">
        <f t="shared" si="6"/>
        <v>282097.94</v>
      </c>
      <c r="O11" s="46">
        <v>4666</v>
      </c>
      <c r="P11" s="50">
        <f t="shared" si="7"/>
        <v>112149.82520000001</v>
      </c>
      <c r="Q11" s="51">
        <f t="shared" si="8"/>
        <v>9386</v>
      </c>
      <c r="R11" s="51"/>
      <c r="S11" s="52">
        <f>ROUND(((R10/(Q10+Q11))*249),3)</f>
        <v>8987.6509999999998</v>
      </c>
      <c r="T11" s="39"/>
      <c r="U11" s="15">
        <f>ROUND(((T10/(Q10+Q11))*247),4)</f>
        <v>1126.9503999999999</v>
      </c>
      <c r="V11" s="39"/>
      <c r="W11" s="15">
        <f>ROUND(((V10/(Q10+Q11))*247),4)</f>
        <v>248.51060000000001</v>
      </c>
      <c r="X11" s="36"/>
      <c r="Y11" s="15">
        <f>ROUND(((X10/(Q10+Q11))*247),3)</f>
        <v>0</v>
      </c>
      <c r="Z11" s="15"/>
      <c r="AA11" s="15">
        <f>ROUND(((Z10/(Q10+Q11))*247),3)</f>
        <v>20071.115000000002</v>
      </c>
      <c r="AB11" s="36"/>
      <c r="AC11" s="15">
        <f>ROUND(((AB10/(Q10+Q11))*247),3)</f>
        <v>3667.3760000000002</v>
      </c>
      <c r="AD11" s="54">
        <f t="shared" si="9"/>
        <v>34101.603000000003</v>
      </c>
      <c r="AE11" s="54">
        <f t="shared" si="10"/>
        <v>146251.42820000002</v>
      </c>
      <c r="AF11" s="36"/>
      <c r="AG11" s="15">
        <f>(AF10/(D10+D11))*D11</f>
        <v>58671.582269503546</v>
      </c>
      <c r="AH11" s="55">
        <f t="shared" si="1"/>
        <v>5616225.8499999996</v>
      </c>
      <c r="AI11" s="15"/>
    </row>
    <row r="12" spans="1:35" ht="48" customHeight="1" x14ac:dyDescent="0.25">
      <c r="A12" s="56" t="s">
        <v>59</v>
      </c>
      <c r="B12" s="43" t="s">
        <v>53</v>
      </c>
      <c r="C12" s="13">
        <v>3</v>
      </c>
      <c r="D12" s="15">
        <v>60</v>
      </c>
      <c r="E12" s="15">
        <v>6.25</v>
      </c>
      <c r="F12" s="15">
        <f t="shared" si="0"/>
        <v>0.10417</v>
      </c>
      <c r="G12" s="44">
        <f t="shared" si="2"/>
        <v>506967.6</v>
      </c>
      <c r="H12" s="45">
        <f t="shared" si="11"/>
        <v>52810.814899999998</v>
      </c>
      <c r="I12" s="46">
        <f t="shared" si="3"/>
        <v>3168648.8939999999</v>
      </c>
      <c r="J12" s="15">
        <v>3</v>
      </c>
      <c r="K12" s="48">
        <f t="shared" si="4"/>
        <v>0.05</v>
      </c>
      <c r="L12" s="49">
        <f t="shared" si="5"/>
        <v>245328</v>
      </c>
      <c r="M12" s="46">
        <f t="shared" si="12"/>
        <v>12266.4</v>
      </c>
      <c r="N12" s="46">
        <f t="shared" si="6"/>
        <v>735984</v>
      </c>
      <c r="O12" s="46">
        <v>4666</v>
      </c>
      <c r="P12" s="50">
        <f t="shared" si="7"/>
        <v>69743.214899999992</v>
      </c>
      <c r="Q12" s="51">
        <f t="shared" si="8"/>
        <v>14820</v>
      </c>
      <c r="R12" s="51">
        <v>1152900</v>
      </c>
      <c r="S12" s="52">
        <f>ROUND((R12/Q12*247),3)</f>
        <v>19215</v>
      </c>
      <c r="T12" s="53">
        <v>62520</v>
      </c>
      <c r="U12" s="15">
        <f>ROUND(((T12/Q12)*247),4)</f>
        <v>1042</v>
      </c>
      <c r="V12" s="53">
        <v>25920</v>
      </c>
      <c r="W12" s="15">
        <f>ROUND(((V12/Q12)*247),4)</f>
        <v>432</v>
      </c>
      <c r="X12" s="36"/>
      <c r="Y12" s="15">
        <f>ROUND(((X12/Q12)*247),3)</f>
        <v>0</v>
      </c>
      <c r="Z12" s="15">
        <f>ROUND((('[1]ФОТ 2022'!K10+'[1]ФОТ 2022'!N10+'[1]ФОТ 2022'!T10+'[1]ФОТ 2022'!W10+'[1]ФОТ 2022'!Z10)*1.302*1000),1)</f>
        <v>2405054.4</v>
      </c>
      <c r="AA12" s="15">
        <f>ROUND(((Z12/Q12)*247),3)</f>
        <v>40084.239999999998</v>
      </c>
      <c r="AB12" s="15">
        <v>526509</v>
      </c>
      <c r="AC12" s="15">
        <f>ROUND(((AB12/Q12)*247),3)</f>
        <v>8775.15</v>
      </c>
      <c r="AD12" s="54">
        <f t="shared" si="9"/>
        <v>69548.39</v>
      </c>
      <c r="AE12" s="54">
        <f t="shared" si="10"/>
        <v>139291.60489999998</v>
      </c>
      <c r="AF12" s="36">
        <v>70837.37</v>
      </c>
      <c r="AG12" s="15">
        <f>AF12</f>
        <v>70837.37</v>
      </c>
      <c r="AH12" s="55">
        <f t="shared" si="1"/>
        <v>8428333.6600000001</v>
      </c>
      <c r="AI12" s="15">
        <f>AH12</f>
        <v>8428333.6600000001</v>
      </c>
    </row>
    <row r="13" spans="1:35" ht="48" customHeight="1" x14ac:dyDescent="0.25">
      <c r="A13" s="141" t="s">
        <v>60</v>
      </c>
      <c r="B13" s="43" t="s">
        <v>53</v>
      </c>
      <c r="C13" s="13">
        <v>5</v>
      </c>
      <c r="D13" s="15">
        <v>132</v>
      </c>
      <c r="E13" s="15">
        <v>11.75</v>
      </c>
      <c r="F13" s="15">
        <f t="shared" si="0"/>
        <v>8.9020000000000002E-2</v>
      </c>
      <c r="G13" s="44">
        <f t="shared" si="2"/>
        <v>506967.6</v>
      </c>
      <c r="H13" s="45">
        <f>ROUND((F13*G13),4)</f>
        <v>45130.255799999999</v>
      </c>
      <c r="I13" s="46">
        <f t="shared" si="3"/>
        <v>5957193.7655999996</v>
      </c>
      <c r="J13" s="15">
        <v>5.25</v>
      </c>
      <c r="K13" s="48">
        <f t="shared" si="4"/>
        <v>3.977E-2</v>
      </c>
      <c r="L13" s="49">
        <f t="shared" si="5"/>
        <v>245328</v>
      </c>
      <c r="M13" s="46">
        <f t="shared" si="12"/>
        <v>9756.69</v>
      </c>
      <c r="N13" s="46">
        <f t="shared" si="6"/>
        <v>1287883.08</v>
      </c>
      <c r="O13" s="46">
        <v>4666</v>
      </c>
      <c r="P13" s="50">
        <f t="shared" si="7"/>
        <v>59552.945800000001</v>
      </c>
      <c r="Q13" s="51">
        <f t="shared" si="8"/>
        <v>32604</v>
      </c>
      <c r="R13" s="51">
        <v>1527600</v>
      </c>
      <c r="S13" s="52">
        <f>ROUND(((R13/(Q13+Q14))*247),3)</f>
        <v>10391.837</v>
      </c>
      <c r="T13" s="53">
        <v>137600</v>
      </c>
      <c r="U13" s="15">
        <f>ROUND(((T13/(Q13+Q14))*247),4)</f>
        <v>936.05439999999999</v>
      </c>
      <c r="V13" s="53">
        <v>45000</v>
      </c>
      <c r="W13" s="15">
        <f>ROUND(((V13/(Q13+Q14))*247),4)</f>
        <v>306.12240000000003</v>
      </c>
      <c r="X13" s="36"/>
      <c r="Y13" s="15">
        <f>ROUND(((X13/(Q13+Q14))*247),3)</f>
        <v>0</v>
      </c>
      <c r="Z13" s="15">
        <f>ROUND((('[1]ФОТ 2022'!K11+'[1]ФОТ 2022'!N11+'[1]ФОТ 2022'!T11+'[1]ФОТ 2022'!W11+'[1]ФОТ 2022'!Z11)*1.302*1000),1)</f>
        <v>3497172</v>
      </c>
      <c r="AA13" s="15">
        <f>ROUND(((Z13/(Q13+Q14))*247),3)</f>
        <v>23790.286</v>
      </c>
      <c r="AB13" s="15">
        <v>923000</v>
      </c>
      <c r="AC13" s="15">
        <f>ROUND(((AB13/(Q13+Q14))*247),3)</f>
        <v>6278.9120000000003</v>
      </c>
      <c r="AD13" s="54">
        <f t="shared" si="9"/>
        <v>41703.211800000005</v>
      </c>
      <c r="AE13" s="54">
        <f t="shared" si="10"/>
        <v>101256.15760000001</v>
      </c>
      <c r="AF13" s="36">
        <v>56751.87</v>
      </c>
      <c r="AG13" s="15">
        <f>(AF13/(D13+D14))*D13</f>
        <v>50960.862857142856</v>
      </c>
      <c r="AH13" s="55">
        <f t="shared" si="1"/>
        <v>13416773.67</v>
      </c>
      <c r="AI13" s="15">
        <f>AH13+AH14</f>
        <v>16047912.4</v>
      </c>
    </row>
    <row r="14" spans="1:35" ht="48" customHeight="1" x14ac:dyDescent="0.25">
      <c r="A14" s="142"/>
      <c r="B14" s="43" t="s">
        <v>54</v>
      </c>
      <c r="C14" s="13">
        <v>1</v>
      </c>
      <c r="D14" s="15">
        <v>15</v>
      </c>
      <c r="E14" s="15">
        <v>3.25</v>
      </c>
      <c r="F14" s="15">
        <f t="shared" si="0"/>
        <v>0.21667</v>
      </c>
      <c r="G14" s="44">
        <f t="shared" si="2"/>
        <v>506967.6</v>
      </c>
      <c r="H14" s="45">
        <f>ROUND((F14*G14),4)</f>
        <v>109844.66989999999</v>
      </c>
      <c r="I14" s="46">
        <f t="shared" si="3"/>
        <v>1647670.0484999998</v>
      </c>
      <c r="J14" s="15">
        <v>1.1499999999999999</v>
      </c>
      <c r="K14" s="48">
        <f t="shared" si="4"/>
        <v>7.6670000000000002E-2</v>
      </c>
      <c r="L14" s="49">
        <f t="shared" si="5"/>
        <v>245328</v>
      </c>
      <c r="M14" s="46">
        <f t="shared" si="12"/>
        <v>18809.3</v>
      </c>
      <c r="N14" s="46">
        <f t="shared" si="6"/>
        <v>282139.5</v>
      </c>
      <c r="O14" s="46">
        <v>4666</v>
      </c>
      <c r="P14" s="50">
        <f t="shared" si="7"/>
        <v>133319.9699</v>
      </c>
      <c r="Q14" s="51">
        <f t="shared" si="8"/>
        <v>3705</v>
      </c>
      <c r="R14" s="51"/>
      <c r="S14" s="52">
        <f>ROUND(((R13/(Q13+Q14))*247),3)</f>
        <v>10391.837</v>
      </c>
      <c r="T14" s="58"/>
      <c r="U14" s="15">
        <f>ROUND(((T13/(Q13+Q14))*247),4)</f>
        <v>936.05439999999999</v>
      </c>
      <c r="V14" s="58"/>
      <c r="W14" s="15">
        <f>ROUND(((V13/(Q13+Q14))*247),4)</f>
        <v>306.12240000000003</v>
      </c>
      <c r="X14" s="36"/>
      <c r="Y14" s="15">
        <f>ROUND(((X13/(Q13+Q14))*247),3)</f>
        <v>0</v>
      </c>
      <c r="Z14" s="15"/>
      <c r="AA14" s="15">
        <f>ROUND(((Z13/(Q13+Q14))*247),3)</f>
        <v>23790.286</v>
      </c>
      <c r="AB14" s="36"/>
      <c r="AC14" s="15">
        <f>ROUND(((AB13/(Q13+Q14))*247),3)</f>
        <v>6278.9120000000003</v>
      </c>
      <c r="AD14" s="54">
        <f t="shared" si="9"/>
        <v>41703.211800000005</v>
      </c>
      <c r="AE14" s="54">
        <f t="shared" si="10"/>
        <v>175023.18170000002</v>
      </c>
      <c r="AF14" s="36"/>
      <c r="AG14" s="15">
        <f>(AF13/(D13+D14))*D14</f>
        <v>5791.0071428571428</v>
      </c>
      <c r="AH14" s="55">
        <f t="shared" si="1"/>
        <v>2631138.73</v>
      </c>
      <c r="AI14" s="15"/>
    </row>
    <row r="15" spans="1:35" ht="48.75" customHeight="1" x14ac:dyDescent="0.25">
      <c r="A15" s="141" t="s">
        <v>61</v>
      </c>
      <c r="B15" s="43" t="s">
        <v>53</v>
      </c>
      <c r="C15" s="13">
        <v>4</v>
      </c>
      <c r="D15" s="15">
        <v>72</v>
      </c>
      <c r="E15" s="15">
        <v>9.6999999999999993</v>
      </c>
      <c r="F15" s="15">
        <f t="shared" si="0"/>
        <v>0.13472000000000001</v>
      </c>
      <c r="G15" s="44">
        <f t="shared" si="2"/>
        <v>506967.6</v>
      </c>
      <c r="H15" s="45">
        <f t="shared" si="11"/>
        <v>68298.675099999993</v>
      </c>
      <c r="I15" s="46">
        <f t="shared" si="3"/>
        <v>4917504.6071999995</v>
      </c>
      <c r="J15" s="15">
        <v>4.7</v>
      </c>
      <c r="K15" s="48">
        <f t="shared" si="4"/>
        <v>6.5280000000000005E-2</v>
      </c>
      <c r="L15" s="49">
        <f t="shared" si="5"/>
        <v>245328</v>
      </c>
      <c r="M15" s="46">
        <f t="shared" si="12"/>
        <v>16015.01</v>
      </c>
      <c r="N15" s="46">
        <f t="shared" si="6"/>
        <v>1153080.72</v>
      </c>
      <c r="O15" s="46">
        <v>4666</v>
      </c>
      <c r="P15" s="50">
        <f t="shared" si="7"/>
        <v>88979.685099999988</v>
      </c>
      <c r="Q15" s="51">
        <f t="shared" si="8"/>
        <v>17784</v>
      </c>
      <c r="R15" s="51">
        <v>1252990</v>
      </c>
      <c r="S15" s="52">
        <f>ROUND(((R15/(Q15+Q16))*247),3)</f>
        <v>13189.368</v>
      </c>
      <c r="T15" s="53">
        <v>170053.5</v>
      </c>
      <c r="U15" s="15">
        <f>ROUND(((T15/(Q15+Q16))*247),4)</f>
        <v>1790.0368000000001</v>
      </c>
      <c r="V15" s="53">
        <v>24000</v>
      </c>
      <c r="W15" s="15">
        <f>ROUND(((V15/(Q15+Q16))*247),4)</f>
        <v>252.63159999999999</v>
      </c>
      <c r="X15" s="36"/>
      <c r="Y15" s="15">
        <f>ROUND(((X15/(Q15+Q16))*247),3)</f>
        <v>0</v>
      </c>
      <c r="Z15" s="15">
        <f>ROUND((('[1]ФОТ 2022'!K12+'[1]ФОТ 2022'!N12+'[1]ФОТ 2022'!T12+'[1]ФОТ 2022'!W12+'[1]ФОТ 2022'!Z12)*1.302*1000),1)</f>
        <v>3120763.8</v>
      </c>
      <c r="AA15" s="15">
        <f>ROUND(((Z15/(Q15+Q16))*247),3)</f>
        <v>32850.144999999997</v>
      </c>
      <c r="AB15" s="15">
        <v>870800</v>
      </c>
      <c r="AC15" s="15">
        <f>ROUND(((AB15/(Q15+Q16))*247),3)</f>
        <v>9166.3160000000007</v>
      </c>
      <c r="AD15" s="54">
        <f t="shared" si="9"/>
        <v>57248.4974</v>
      </c>
      <c r="AE15" s="54">
        <f t="shared" si="10"/>
        <v>146228.1825</v>
      </c>
      <c r="AF15" s="36">
        <v>656305</v>
      </c>
      <c r="AG15" s="15">
        <f>(AF15/(D15+D16))*D15</f>
        <v>497410.10526315792</v>
      </c>
      <c r="AH15" s="55">
        <f t="shared" si="1"/>
        <v>11025839.25</v>
      </c>
      <c r="AI15" s="15">
        <f>AH15+AH16</f>
        <v>16967158.309999999</v>
      </c>
    </row>
    <row r="16" spans="1:35" ht="48.75" x14ac:dyDescent="0.25">
      <c r="A16" s="142"/>
      <c r="B16" s="43" t="s">
        <v>54</v>
      </c>
      <c r="C16" s="15">
        <v>2</v>
      </c>
      <c r="D16" s="15">
        <v>23</v>
      </c>
      <c r="E16" s="15">
        <v>7</v>
      </c>
      <c r="F16" s="15">
        <f t="shared" si="0"/>
        <v>0.30435000000000001</v>
      </c>
      <c r="G16" s="44">
        <f t="shared" si="2"/>
        <v>506967.6</v>
      </c>
      <c r="H16" s="45">
        <f t="shared" si="11"/>
        <v>154295.58910000001</v>
      </c>
      <c r="I16" s="46">
        <f t="shared" si="3"/>
        <v>3548798.5493000001</v>
      </c>
      <c r="J16" s="15">
        <v>3.3</v>
      </c>
      <c r="K16" s="48">
        <f t="shared" si="4"/>
        <v>0.14348</v>
      </c>
      <c r="L16" s="49">
        <f t="shared" si="5"/>
        <v>245328</v>
      </c>
      <c r="M16" s="46">
        <f t="shared" si="12"/>
        <v>35199.660000000003</v>
      </c>
      <c r="N16" s="46">
        <f t="shared" si="6"/>
        <v>809592.18</v>
      </c>
      <c r="O16" s="46">
        <v>4666</v>
      </c>
      <c r="P16" s="50">
        <f t="shared" si="7"/>
        <v>194161.24910000002</v>
      </c>
      <c r="Q16" s="51">
        <f t="shared" si="8"/>
        <v>5681</v>
      </c>
      <c r="R16" s="51"/>
      <c r="S16" s="52">
        <f>ROUND(((R15/(Q15+Q16))*247),3)</f>
        <v>13189.368</v>
      </c>
      <c r="T16" s="39"/>
      <c r="U16" s="15">
        <f>ROUND(((T15/(Q15+Q16))*247),4)</f>
        <v>1790.0368000000001</v>
      </c>
      <c r="V16" s="39"/>
      <c r="W16" s="15">
        <f>ROUND(((V15/(Q15+Q16))*247),4)</f>
        <v>252.63159999999999</v>
      </c>
      <c r="X16" s="36"/>
      <c r="Y16" s="15">
        <f>ROUND(((X15/(Q15+Q16))*247),3)</f>
        <v>0</v>
      </c>
      <c r="Z16" s="15"/>
      <c r="AA16" s="15">
        <f>ROUND(((Z15/(Q15+Q16))*247),3)</f>
        <v>32850.144999999997</v>
      </c>
      <c r="AB16" s="36"/>
      <c r="AC16" s="15">
        <f>ROUND(((AB15/(Q15+Q16))*247),3)</f>
        <v>9166.3160000000007</v>
      </c>
      <c r="AD16" s="54">
        <f t="shared" si="9"/>
        <v>57248.4974</v>
      </c>
      <c r="AE16" s="54">
        <f t="shared" si="10"/>
        <v>251409.74650000001</v>
      </c>
      <c r="AF16" s="36"/>
      <c r="AG16" s="15">
        <f>(AF15/(D15+D16))*D16</f>
        <v>158894.89473684211</v>
      </c>
      <c r="AH16" s="55">
        <f t="shared" si="1"/>
        <v>5941319.0599999996</v>
      </c>
      <c r="AI16" s="15"/>
    </row>
    <row r="17" spans="1:35" ht="48" customHeight="1" x14ac:dyDescent="0.25">
      <c r="A17" s="126" t="s">
        <v>62</v>
      </c>
      <c r="B17" s="43" t="s">
        <v>53</v>
      </c>
      <c r="C17" s="13">
        <v>8</v>
      </c>
      <c r="D17" s="15">
        <v>166</v>
      </c>
      <c r="E17" s="15">
        <v>16.649999999999999</v>
      </c>
      <c r="F17" s="15">
        <f t="shared" si="0"/>
        <v>0.1003</v>
      </c>
      <c r="G17" s="44">
        <f t="shared" si="2"/>
        <v>506967.6</v>
      </c>
      <c r="H17" s="45">
        <f t="shared" si="11"/>
        <v>50848.850299999998</v>
      </c>
      <c r="I17" s="46">
        <f>H17*D17</f>
        <v>8440909.1497999988</v>
      </c>
      <c r="J17" s="15">
        <v>8.6999999999999993</v>
      </c>
      <c r="K17" s="48">
        <f t="shared" si="4"/>
        <v>5.2409999999999998E-2</v>
      </c>
      <c r="L17" s="49">
        <f t="shared" si="5"/>
        <v>245328</v>
      </c>
      <c r="M17" s="46">
        <f t="shared" si="12"/>
        <v>12857.64</v>
      </c>
      <c r="N17" s="46">
        <f t="shared" si="6"/>
        <v>2134368.2400000002</v>
      </c>
      <c r="O17" s="46">
        <v>4666</v>
      </c>
      <c r="P17" s="50">
        <f t="shared" si="7"/>
        <v>68372.490300000005</v>
      </c>
      <c r="Q17" s="51">
        <f t="shared" si="8"/>
        <v>41002</v>
      </c>
      <c r="R17" s="51">
        <v>2106690</v>
      </c>
      <c r="S17" s="52">
        <f>ROUND(((R17/(Q17+Q18))*247),3)</f>
        <v>10128.316999999999</v>
      </c>
      <c r="T17" s="53">
        <v>138000</v>
      </c>
      <c r="U17" s="15">
        <f>ROUND(((T17/(Q17+Q18))*247),4)</f>
        <v>663.4615</v>
      </c>
      <c r="V17" s="53">
        <v>38400</v>
      </c>
      <c r="W17" s="15">
        <f>ROUND(((V17/(Q17+Q18))*247),4)</f>
        <v>184.61539999999999</v>
      </c>
      <c r="X17" s="36"/>
      <c r="Y17" s="15">
        <f>ROUND(((X17/(Q17+Q18))*247),3)</f>
        <v>0</v>
      </c>
      <c r="Z17" s="15">
        <f>ROUND((('[1]ФОТ 2022'!K13+'[1]ФОТ 2022'!N13+'[1]ФОТ 2022'!T13+'[1]ФОТ 2022'!W13+'[1]ФОТ 2022'!Z13)*1.302*1000),1)</f>
        <v>4194002.4</v>
      </c>
      <c r="AA17" s="15">
        <f>ROUND(((Z17/(Q17+Q18))*247),3)</f>
        <v>20163.473000000002</v>
      </c>
      <c r="AB17" s="15">
        <v>625600</v>
      </c>
      <c r="AC17" s="15">
        <f>ROUND(((AB17/(Q17+Q18))*247),3)</f>
        <v>3007.692</v>
      </c>
      <c r="AD17" s="54">
        <f t="shared" si="9"/>
        <v>34147.558900000004</v>
      </c>
      <c r="AE17" s="54">
        <f t="shared" si="10"/>
        <v>102520.04920000001</v>
      </c>
      <c r="AF17" s="36">
        <v>268154.23999999999</v>
      </c>
      <c r="AG17" s="15">
        <f>(AF17/(D17+D18))*D17</f>
        <v>214007.71076923076</v>
      </c>
      <c r="AH17" s="55">
        <f t="shared" si="1"/>
        <v>17232335.879999999</v>
      </c>
      <c r="AI17" s="15">
        <f>AH17+AH18</f>
        <v>25086163.759999998</v>
      </c>
    </row>
    <row r="18" spans="1:35" ht="51" customHeight="1" x14ac:dyDescent="0.25">
      <c r="A18" s="126"/>
      <c r="B18" s="43" t="s">
        <v>54</v>
      </c>
      <c r="C18" s="15">
        <v>3</v>
      </c>
      <c r="D18" s="15">
        <v>42</v>
      </c>
      <c r="E18" s="15">
        <v>10.5</v>
      </c>
      <c r="F18" s="15">
        <f t="shared" si="0"/>
        <v>0.25</v>
      </c>
      <c r="G18" s="44">
        <f t="shared" si="2"/>
        <v>506967.6</v>
      </c>
      <c r="H18" s="45">
        <f t="shared" si="11"/>
        <v>126741.9</v>
      </c>
      <c r="I18" s="46">
        <f t="shared" si="3"/>
        <v>5323159.8</v>
      </c>
      <c r="J18" s="15">
        <v>3.45</v>
      </c>
      <c r="K18" s="48">
        <f t="shared" si="4"/>
        <v>8.2140000000000005E-2</v>
      </c>
      <c r="L18" s="49">
        <f t="shared" si="5"/>
        <v>245328</v>
      </c>
      <c r="M18" s="46">
        <f t="shared" si="12"/>
        <v>20151.240000000002</v>
      </c>
      <c r="N18" s="46">
        <f t="shared" si="6"/>
        <v>846352.08</v>
      </c>
      <c r="O18" s="46">
        <v>4666</v>
      </c>
      <c r="P18" s="50">
        <f t="shared" si="7"/>
        <v>151559.13999999998</v>
      </c>
      <c r="Q18" s="51">
        <f t="shared" si="8"/>
        <v>10374</v>
      </c>
      <c r="R18" s="51"/>
      <c r="S18" s="52">
        <f>ROUND(((R17/(Q17+Q18))*247),3)</f>
        <v>10128.316999999999</v>
      </c>
      <c r="T18" s="39"/>
      <c r="U18" s="15">
        <f>ROUND(((T17/(Q17+Q18))*247),4)</f>
        <v>663.4615</v>
      </c>
      <c r="V18" s="39"/>
      <c r="W18" s="15">
        <f>ROUND(((V17/(Q17+Q18))*247),4)</f>
        <v>184.61539999999999</v>
      </c>
      <c r="X18" s="36"/>
      <c r="Y18" s="15">
        <f>ROUND(((X17/(Q17+Q18))*247),3)</f>
        <v>0</v>
      </c>
      <c r="Z18" s="15"/>
      <c r="AA18" s="15">
        <f>ROUND(((Z17/(Q17+Q18))*247),3)</f>
        <v>20163.473000000002</v>
      </c>
      <c r="AB18" s="36"/>
      <c r="AC18" s="15">
        <f>ROUND(((AB17/(Q17+Q18))*247),3)</f>
        <v>3007.692</v>
      </c>
      <c r="AD18" s="54">
        <f t="shared" si="9"/>
        <v>34147.558900000004</v>
      </c>
      <c r="AE18" s="54">
        <f t="shared" si="10"/>
        <v>185706.69889999999</v>
      </c>
      <c r="AF18" s="36"/>
      <c r="AG18" s="15">
        <f>(AF17/(D17+D18))*D18</f>
        <v>54146.529230769229</v>
      </c>
      <c r="AH18" s="55">
        <f t="shared" si="1"/>
        <v>7853827.8799999999</v>
      </c>
      <c r="AI18" s="15"/>
    </row>
    <row r="19" spans="1:35" ht="56.25" customHeight="1" x14ac:dyDescent="0.25">
      <c r="A19" s="141" t="s">
        <v>63</v>
      </c>
      <c r="B19" s="43" t="s">
        <v>53</v>
      </c>
      <c r="C19" s="13">
        <v>5</v>
      </c>
      <c r="D19" s="15">
        <v>130</v>
      </c>
      <c r="E19" s="15">
        <v>12.05</v>
      </c>
      <c r="F19" s="15">
        <f t="shared" si="0"/>
        <v>9.2689999999999995E-2</v>
      </c>
      <c r="G19" s="44">
        <f t="shared" si="2"/>
        <v>506967.6</v>
      </c>
      <c r="H19" s="45">
        <f t="shared" si="11"/>
        <v>46990.826800000003</v>
      </c>
      <c r="I19" s="46">
        <f t="shared" si="3"/>
        <v>6108807.4840000002</v>
      </c>
      <c r="J19" s="15">
        <v>5.95</v>
      </c>
      <c r="K19" s="48">
        <f t="shared" si="4"/>
        <v>4.5769999999999998E-2</v>
      </c>
      <c r="L19" s="49">
        <f t="shared" si="5"/>
        <v>245328</v>
      </c>
      <c r="M19" s="46">
        <f t="shared" si="12"/>
        <v>11228.66</v>
      </c>
      <c r="N19" s="46">
        <f t="shared" si="6"/>
        <v>1459725.8</v>
      </c>
      <c r="O19" s="46">
        <v>4666</v>
      </c>
      <c r="P19" s="50">
        <f t="shared" si="7"/>
        <v>62885.486799999999</v>
      </c>
      <c r="Q19" s="51">
        <f t="shared" si="8"/>
        <v>32110</v>
      </c>
      <c r="R19" s="51">
        <v>1457760</v>
      </c>
      <c r="S19" s="52">
        <f>ROUND(((R19/(Q19+Q20))*247),3)</f>
        <v>9111</v>
      </c>
      <c r="T19" s="53">
        <v>143000</v>
      </c>
      <c r="U19" s="15">
        <f>ROUND(((T19/(Q19+Q20))*247),4)</f>
        <v>893.75</v>
      </c>
      <c r="V19" s="53">
        <v>42000</v>
      </c>
      <c r="W19" s="15">
        <f>ROUND(((V19/(Q19+Q20))*247),4)</f>
        <v>262.5</v>
      </c>
      <c r="X19" s="36"/>
      <c r="Y19" s="15">
        <f>ROUND(((X19/(Q19+Q20))*247),3)</f>
        <v>0</v>
      </c>
      <c r="Z19" s="15">
        <f>ROUND((('[1]ФОТ 2022'!K14+'[1]ФОТ 2022'!N14+'[1]ФОТ 2022'!T14+'[1]ФОТ 2022'!W14+'[1]ФОТ 2022'!Z14)*1.302*1000),1)</f>
        <v>3098239.2</v>
      </c>
      <c r="AA19" s="15">
        <f>ROUND(((Z19/(Q19+Q20))*247),3)</f>
        <v>19363.994999999999</v>
      </c>
      <c r="AB19" s="15">
        <v>616700</v>
      </c>
      <c r="AC19" s="15">
        <f>ROUND(((AB19/(Q19+Q20))*247),3)</f>
        <v>3854.375</v>
      </c>
      <c r="AD19" s="54">
        <f t="shared" si="9"/>
        <v>33485.619999999995</v>
      </c>
      <c r="AE19" s="54">
        <f t="shared" si="10"/>
        <v>96371.106799999994</v>
      </c>
      <c r="AF19" s="36">
        <v>119287</v>
      </c>
      <c r="AG19" s="15">
        <f>(AF19/(D19+D20))*D19</f>
        <v>96920.6875</v>
      </c>
      <c r="AH19" s="55">
        <f t="shared" si="1"/>
        <v>12625164.57</v>
      </c>
      <c r="AI19" s="15">
        <f>AH19+AH20</f>
        <v>15721776.09</v>
      </c>
    </row>
    <row r="20" spans="1:35" ht="56.25" customHeight="1" x14ac:dyDescent="0.25">
      <c r="A20" s="142"/>
      <c r="B20" s="43" t="s">
        <v>54</v>
      </c>
      <c r="C20" s="13">
        <v>1</v>
      </c>
      <c r="D20" s="15">
        <v>30</v>
      </c>
      <c r="E20" s="15">
        <v>3.25</v>
      </c>
      <c r="F20" s="15">
        <f t="shared" si="0"/>
        <v>0.10833</v>
      </c>
      <c r="G20" s="44">
        <f t="shared" si="2"/>
        <v>506967.6</v>
      </c>
      <c r="H20" s="45">
        <f t="shared" si="11"/>
        <v>54919.8001</v>
      </c>
      <c r="I20" s="46">
        <f t="shared" si="3"/>
        <v>1647594.003</v>
      </c>
      <c r="J20" s="15">
        <v>1.1499999999999999</v>
      </c>
      <c r="K20" s="48">
        <f t="shared" si="4"/>
        <v>3.8330000000000003E-2</v>
      </c>
      <c r="L20" s="49">
        <f t="shared" si="5"/>
        <v>245328</v>
      </c>
      <c r="M20" s="46">
        <f t="shared" si="12"/>
        <v>9403.42</v>
      </c>
      <c r="N20" s="46">
        <f t="shared" si="6"/>
        <v>282102.59999999998</v>
      </c>
      <c r="O20" s="46">
        <v>4666</v>
      </c>
      <c r="P20" s="50">
        <f t="shared" si="7"/>
        <v>68989.220100000006</v>
      </c>
      <c r="Q20" s="51">
        <f t="shared" si="8"/>
        <v>7410</v>
      </c>
      <c r="R20" s="51"/>
      <c r="S20" s="52">
        <f>ROUND(((R19/(Q19+Q20))*247),3)</f>
        <v>9111</v>
      </c>
      <c r="T20" s="58"/>
      <c r="U20" s="15">
        <f>ROUND(((T19/(Q19+Q20))*247),4)</f>
        <v>893.75</v>
      </c>
      <c r="V20" s="58"/>
      <c r="W20" s="15">
        <f>ROUND(((V19/(Q19+Q20))*247),4)</f>
        <v>262.5</v>
      </c>
      <c r="X20" s="36"/>
      <c r="Y20" s="15">
        <f>ROUND(((X19/(Q19+Q20))*247),3)</f>
        <v>0</v>
      </c>
      <c r="Z20" s="15"/>
      <c r="AA20" s="15">
        <f>ROUND(((Z19/(Q19+Q20))*247),3)</f>
        <v>19363.994999999999</v>
      </c>
      <c r="AB20" s="36"/>
      <c r="AC20" s="15">
        <f>ROUND(((AB19/(Q19+Q20))*247),3)</f>
        <v>3854.375</v>
      </c>
      <c r="AD20" s="54">
        <f t="shared" si="9"/>
        <v>33485.619999999995</v>
      </c>
      <c r="AE20" s="54">
        <f t="shared" si="10"/>
        <v>102474.8401</v>
      </c>
      <c r="AF20" s="36"/>
      <c r="AG20" s="15">
        <f>(AF19/(D19+D20))*D20</f>
        <v>22366.3125</v>
      </c>
      <c r="AH20" s="55">
        <f t="shared" si="1"/>
        <v>3096611.52</v>
      </c>
      <c r="AI20" s="15"/>
    </row>
    <row r="21" spans="1:35" ht="51" customHeight="1" x14ac:dyDescent="0.25">
      <c r="A21" s="56" t="s">
        <v>64</v>
      </c>
      <c r="B21" s="43" t="s">
        <v>53</v>
      </c>
      <c r="C21" s="13">
        <v>6</v>
      </c>
      <c r="D21" s="15">
        <v>140</v>
      </c>
      <c r="E21" s="15">
        <v>13.5</v>
      </c>
      <c r="F21" s="15">
        <f t="shared" si="0"/>
        <v>9.6430000000000002E-2</v>
      </c>
      <c r="G21" s="44">
        <f t="shared" si="2"/>
        <v>506967.6</v>
      </c>
      <c r="H21" s="45">
        <f t="shared" si="11"/>
        <v>48886.885699999999</v>
      </c>
      <c r="I21" s="46">
        <f t="shared" si="3"/>
        <v>6844163.9979999997</v>
      </c>
      <c r="J21" s="15">
        <v>7</v>
      </c>
      <c r="K21" s="48">
        <f t="shared" si="4"/>
        <v>0.05</v>
      </c>
      <c r="L21" s="49">
        <f t="shared" si="5"/>
        <v>245328</v>
      </c>
      <c r="M21" s="46">
        <f t="shared" si="12"/>
        <v>12266.4</v>
      </c>
      <c r="N21" s="46">
        <f t="shared" si="6"/>
        <v>1717296</v>
      </c>
      <c r="O21" s="46">
        <v>4666</v>
      </c>
      <c r="P21" s="50">
        <f t="shared" si="7"/>
        <v>65819.285700000008</v>
      </c>
      <c r="Q21" s="51">
        <f t="shared" si="8"/>
        <v>34580</v>
      </c>
      <c r="R21" s="51">
        <v>1557220</v>
      </c>
      <c r="S21" s="52">
        <f>ROUND((R21/Q21*247),3)</f>
        <v>11123</v>
      </c>
      <c r="T21" s="53">
        <v>169500</v>
      </c>
      <c r="U21" s="15">
        <f>ROUND(((T21/Q21)*247),4)</f>
        <v>1210.7143000000001</v>
      </c>
      <c r="V21" s="53">
        <v>40000</v>
      </c>
      <c r="W21" s="15">
        <f>ROUND(((V21/Q21)*247),4)</f>
        <v>285.71429999999998</v>
      </c>
      <c r="X21" s="36"/>
      <c r="Y21" s="15">
        <f>ROUND(((X21/Q21)*247),3)</f>
        <v>0</v>
      </c>
      <c r="Z21" s="15">
        <f>ROUND((('[1]ФОТ 2022'!K15+'[1]ФОТ 2022'!N15+'[1]ФОТ 2022'!T15+'[1]ФОТ 2022'!W15+'[1]ФОТ 2022'!Z15)*1.302*1000),1)</f>
        <v>4134761.4</v>
      </c>
      <c r="AA21" s="15">
        <f>ROUND(((Z21/Q21)*247),3)</f>
        <v>29534.01</v>
      </c>
      <c r="AB21" s="15">
        <v>871200</v>
      </c>
      <c r="AC21" s="15">
        <f>ROUND(((AB21/Q21)*247),3)</f>
        <v>6222.857</v>
      </c>
      <c r="AD21" s="54">
        <f t="shared" si="9"/>
        <v>48376.295599999998</v>
      </c>
      <c r="AE21" s="54">
        <f t="shared" si="10"/>
        <v>114195.58130000001</v>
      </c>
      <c r="AF21" s="36">
        <v>124710</v>
      </c>
      <c r="AG21" s="15">
        <f>AF21</f>
        <v>124710</v>
      </c>
      <c r="AH21" s="55">
        <f t="shared" si="1"/>
        <v>16112091.380000001</v>
      </c>
      <c r="AI21" s="15">
        <f>AH21</f>
        <v>16112091.380000001</v>
      </c>
    </row>
    <row r="22" spans="1:35" ht="46.5" customHeight="1" x14ac:dyDescent="0.25">
      <c r="A22" s="141" t="s">
        <v>65</v>
      </c>
      <c r="B22" s="43" t="s">
        <v>53</v>
      </c>
      <c r="C22" s="13">
        <v>7</v>
      </c>
      <c r="D22" s="15">
        <v>153</v>
      </c>
      <c r="E22" s="15">
        <v>16.2</v>
      </c>
      <c r="F22" s="15">
        <f t="shared" si="0"/>
        <v>0.10588</v>
      </c>
      <c r="G22" s="44">
        <f t="shared" si="2"/>
        <v>506967.6</v>
      </c>
      <c r="H22" s="45">
        <f t="shared" si="11"/>
        <v>53677.729500000001</v>
      </c>
      <c r="I22" s="46">
        <f t="shared" si="3"/>
        <v>8212692.6135</v>
      </c>
      <c r="J22" s="15">
        <v>9.5500000000000007</v>
      </c>
      <c r="K22" s="48">
        <f t="shared" si="4"/>
        <v>6.2420000000000003E-2</v>
      </c>
      <c r="L22" s="49">
        <f t="shared" si="5"/>
        <v>245328</v>
      </c>
      <c r="M22" s="46">
        <f>ROUND((K22*L22),2)</f>
        <v>15313.37</v>
      </c>
      <c r="N22" s="46">
        <f t="shared" si="6"/>
        <v>2342945.61</v>
      </c>
      <c r="O22" s="46">
        <v>4666</v>
      </c>
      <c r="P22" s="50">
        <f t="shared" si="7"/>
        <v>73657.099499999997</v>
      </c>
      <c r="Q22" s="51">
        <f t="shared" si="8"/>
        <v>37791</v>
      </c>
      <c r="R22" s="51">
        <v>2672760</v>
      </c>
      <c r="S22" s="52">
        <f>ROUND(((R22/(Q22+Q23+Q24))*247),3)</f>
        <v>13231.485000000001</v>
      </c>
      <c r="T22" s="53">
        <v>137000</v>
      </c>
      <c r="U22" s="15">
        <f>ROUND(((T22/(Q22+Q23+Q24))*247),4)</f>
        <v>678.21780000000001</v>
      </c>
      <c r="V22" s="53">
        <v>45600</v>
      </c>
      <c r="W22" s="15">
        <f>ROUND(((V22/(Q22+Q23+Q24))*247),4)</f>
        <v>225.74260000000001</v>
      </c>
      <c r="X22" s="36"/>
      <c r="Y22" s="15">
        <f>ROUND(((X22/(Q22+Q23))*247),3)</f>
        <v>0</v>
      </c>
      <c r="Z22" s="15">
        <f>ROUND((('[1]ФОТ 2022'!K16+'[1]ФОТ 2022'!N16+'[1]ФОТ 2022'!T16+'[1]ФОТ 2022'!W16+'[1]ФОТ 2022'!Z16)*1.302*1000),1)</f>
        <v>6058726.7999999998</v>
      </c>
      <c r="AA22" s="15">
        <f>ROUND(((Z22/(Q22+Q23+Q24))*247),3)</f>
        <v>29993.697</v>
      </c>
      <c r="AB22" s="15">
        <v>1420800</v>
      </c>
      <c r="AC22" s="15">
        <f>ROUND(((AB22/(Q22+Q23+Q24))*247),3)</f>
        <v>7033.6629999999996</v>
      </c>
      <c r="AD22" s="54">
        <f t="shared" si="9"/>
        <v>51162.805399999997</v>
      </c>
      <c r="AE22" s="54">
        <f t="shared" si="10"/>
        <v>124819.90489999999</v>
      </c>
      <c r="AF22" s="36">
        <v>282147.82</v>
      </c>
      <c r="AG22" s="15">
        <f>(AF22/(D22+D23+D24))*D22</f>
        <v>213706.02207920793</v>
      </c>
      <c r="AH22" s="55">
        <f t="shared" si="1"/>
        <v>19311151.469999999</v>
      </c>
      <c r="AI22" s="15">
        <f>AH22+AH23+AH24</f>
        <v>29997690.009999998</v>
      </c>
    </row>
    <row r="23" spans="1:35" ht="48.75" customHeight="1" x14ac:dyDescent="0.25">
      <c r="A23" s="143"/>
      <c r="B23" s="43" t="s">
        <v>54</v>
      </c>
      <c r="C23" s="15">
        <v>3</v>
      </c>
      <c r="D23" s="15">
        <v>43</v>
      </c>
      <c r="E23" s="15">
        <v>11</v>
      </c>
      <c r="F23" s="15">
        <f t="shared" si="0"/>
        <v>0.25580999999999998</v>
      </c>
      <c r="G23" s="44">
        <f t="shared" si="2"/>
        <v>506967.6</v>
      </c>
      <c r="H23" s="45">
        <f t="shared" si="11"/>
        <v>129687.3818</v>
      </c>
      <c r="I23" s="46">
        <f t="shared" si="3"/>
        <v>5576557.4173999997</v>
      </c>
      <c r="J23" s="15">
        <v>2.2000000000000002</v>
      </c>
      <c r="K23" s="48">
        <f t="shared" si="4"/>
        <v>5.1159999999999997E-2</v>
      </c>
      <c r="L23" s="49">
        <f t="shared" si="5"/>
        <v>245328</v>
      </c>
      <c r="M23" s="46">
        <f t="shared" si="12"/>
        <v>12550.98</v>
      </c>
      <c r="N23" s="46">
        <f>ROUND((D23*M23),2)</f>
        <v>539692.14</v>
      </c>
      <c r="O23" s="46">
        <v>4666</v>
      </c>
      <c r="P23" s="50">
        <f t="shared" si="7"/>
        <v>146904.36180000001</v>
      </c>
      <c r="Q23" s="51">
        <f t="shared" si="8"/>
        <v>10621</v>
      </c>
      <c r="R23" s="51"/>
      <c r="S23" s="52">
        <f>ROUND(((R22/(Q22+Q23+Q24))*247),3)</f>
        <v>13231.485000000001</v>
      </c>
      <c r="T23" s="39"/>
      <c r="U23" s="15">
        <f>ROUND(((T22/(Q22+Q23+Q24))*247),4)</f>
        <v>678.21780000000001</v>
      </c>
      <c r="V23" s="39"/>
      <c r="W23" s="15">
        <f>ROUND(((V22/(Q22+Q23+Q24))*247),4)</f>
        <v>225.74260000000001</v>
      </c>
      <c r="X23" s="36"/>
      <c r="Y23" s="15">
        <f>ROUND(((X22/(Q22+Q23))*247),3)</f>
        <v>0</v>
      </c>
      <c r="Z23" s="15"/>
      <c r="AA23" s="15">
        <f>ROUND(((Z22/(Q22+Q23+Q24))*247),3)</f>
        <v>29993.697</v>
      </c>
      <c r="AB23" s="36"/>
      <c r="AC23" s="15">
        <f>ROUND(((AB22/(Q22+Q23+Q24))*247),3)</f>
        <v>7033.6629999999996</v>
      </c>
      <c r="AD23" s="54">
        <f t="shared" si="9"/>
        <v>51162.805399999997</v>
      </c>
      <c r="AE23" s="54">
        <f t="shared" si="10"/>
        <v>198067.16720000003</v>
      </c>
      <c r="AF23" s="36"/>
      <c r="AG23" s="15">
        <f>(AF22/(D22+D23+D24))*D23</f>
        <v>60061.169603960399</v>
      </c>
      <c r="AH23" s="55">
        <f t="shared" si="1"/>
        <v>8576949.3599999994</v>
      </c>
      <c r="AI23" s="15"/>
    </row>
    <row r="24" spans="1:35" ht="48.75" customHeight="1" x14ac:dyDescent="0.25">
      <c r="A24" s="142"/>
      <c r="B24" s="43" t="s">
        <v>54</v>
      </c>
      <c r="C24" s="15">
        <v>1</v>
      </c>
      <c r="D24" s="15">
        <v>6</v>
      </c>
      <c r="E24" s="15">
        <v>3</v>
      </c>
      <c r="F24" s="15">
        <f t="shared" si="0"/>
        <v>0.5</v>
      </c>
      <c r="G24" s="44">
        <f t="shared" si="2"/>
        <v>506967.6</v>
      </c>
      <c r="H24" s="45">
        <f>ROUND((F24*G24),4)</f>
        <v>253483.8</v>
      </c>
      <c r="I24" s="46">
        <f t="shared" si="3"/>
        <v>1520902.7999999998</v>
      </c>
      <c r="J24" s="15">
        <v>1</v>
      </c>
      <c r="K24" s="48">
        <f t="shared" si="4"/>
        <v>0.16667000000000001</v>
      </c>
      <c r="L24" s="49">
        <f t="shared" si="5"/>
        <v>245328</v>
      </c>
      <c r="M24" s="46">
        <f t="shared" si="12"/>
        <v>40888.82</v>
      </c>
      <c r="N24" s="46">
        <f>ROUND((D24*M24),2)</f>
        <v>245332.92</v>
      </c>
      <c r="O24" s="46">
        <v>4666</v>
      </c>
      <c r="P24" s="50">
        <f t="shared" si="7"/>
        <v>299038.62</v>
      </c>
      <c r="Q24" s="51">
        <f t="shared" si="8"/>
        <v>1482</v>
      </c>
      <c r="R24" s="51"/>
      <c r="S24" s="52">
        <f>ROUND(((R22/(Q22+Q23+Q24))*247),3)</f>
        <v>13231.485000000001</v>
      </c>
      <c r="T24" s="39"/>
      <c r="U24" s="15">
        <f>ROUND(((T22/(Q22+Q23+Q24))*247),4)</f>
        <v>678.21780000000001</v>
      </c>
      <c r="V24" s="39"/>
      <c r="W24" s="15">
        <f>ROUND(((V22/(Q22+Q23+Q24))*247),4)</f>
        <v>225.74260000000001</v>
      </c>
      <c r="X24" s="36"/>
      <c r="Y24" s="15"/>
      <c r="Z24" s="15"/>
      <c r="AA24" s="15">
        <f>ROUND(((Z22/(Q22+Q23+Q24))*247),3)</f>
        <v>29993.697</v>
      </c>
      <c r="AB24" s="36"/>
      <c r="AC24" s="15">
        <f>ROUND(((AB22/(Q22+Q23+Q24))*247),3)</f>
        <v>7033.6629999999996</v>
      </c>
      <c r="AD24" s="54">
        <f t="shared" si="9"/>
        <v>51162.805399999997</v>
      </c>
      <c r="AE24" s="54">
        <f t="shared" si="10"/>
        <v>350201.42540000001</v>
      </c>
      <c r="AF24" s="36"/>
      <c r="AG24" s="15">
        <f>(AF22/(D22+D23+D24))*D24</f>
        <v>8380.6283168316841</v>
      </c>
      <c r="AH24" s="55">
        <f t="shared" si="1"/>
        <v>2109589.1800000002</v>
      </c>
      <c r="AI24" s="15"/>
    </row>
    <row r="25" spans="1:35" ht="48.75" x14ac:dyDescent="0.25">
      <c r="A25" s="126" t="s">
        <v>66</v>
      </c>
      <c r="B25" s="43" t="s">
        <v>53</v>
      </c>
      <c r="C25" s="15">
        <v>4</v>
      </c>
      <c r="D25" s="59">
        <v>94</v>
      </c>
      <c r="E25" s="15">
        <v>8.65</v>
      </c>
      <c r="F25" s="15">
        <f t="shared" si="0"/>
        <v>9.2020000000000005E-2</v>
      </c>
      <c r="G25" s="44">
        <f t="shared" si="2"/>
        <v>506967.6</v>
      </c>
      <c r="H25" s="45">
        <f t="shared" si="11"/>
        <v>46651.158600000002</v>
      </c>
      <c r="I25" s="46">
        <f t="shared" si="3"/>
        <v>4385208.9084000001</v>
      </c>
      <c r="J25" s="15">
        <v>5.7</v>
      </c>
      <c r="K25" s="48">
        <f t="shared" si="4"/>
        <v>6.0639999999999999E-2</v>
      </c>
      <c r="L25" s="49">
        <f t="shared" si="5"/>
        <v>245328</v>
      </c>
      <c r="M25" s="46">
        <f t="shared" si="12"/>
        <v>14876.69</v>
      </c>
      <c r="N25" s="46">
        <f t="shared" ref="N25:N49" si="13">ROUND((D25*M25),2)</f>
        <v>1398408.86</v>
      </c>
      <c r="O25" s="46">
        <v>4666</v>
      </c>
      <c r="P25" s="50">
        <f t="shared" si="7"/>
        <v>66193.848599999998</v>
      </c>
      <c r="Q25" s="51">
        <f t="shared" si="8"/>
        <v>23218</v>
      </c>
      <c r="R25" s="51">
        <v>1717400</v>
      </c>
      <c r="S25" s="52">
        <f>ROUND(((R25/(Q25+Q26))*247),3)</f>
        <v>15755.963</v>
      </c>
      <c r="T25" s="53">
        <v>134217.60000000001</v>
      </c>
      <c r="U25" s="15">
        <f>ROUND(((T25/(Q25+Q26))*247),4)</f>
        <v>1231.3541</v>
      </c>
      <c r="V25" s="53">
        <v>30000</v>
      </c>
      <c r="W25" s="15">
        <f>ROUND(((V25/(Q25+Q26))*247),4)</f>
        <v>275.2294</v>
      </c>
      <c r="X25" s="36"/>
      <c r="Y25" s="15">
        <f>ROUND(((X25/(Q25+Q26))*247),3)</f>
        <v>0</v>
      </c>
      <c r="Z25" s="15">
        <f>ROUND((('[1]ФОТ 2022'!K17+'[1]ФОТ 2022'!N17+'[1]ФОТ 2022'!T17+'[1]ФОТ 2022'!W17+'[1]ФОТ 2022'!Z17)*1.302*1000),1)</f>
        <v>2740579.8</v>
      </c>
      <c r="AA25" s="15">
        <f>ROUND(((Z25/(Q25+Q26))*247),3)</f>
        <v>25142.934000000001</v>
      </c>
      <c r="AB25" s="15">
        <v>606700</v>
      </c>
      <c r="AC25" s="15">
        <f>ROUND(((AB25/(Q25+Q26))*247),3)</f>
        <v>5566.0550000000003</v>
      </c>
      <c r="AD25" s="54">
        <f t="shared" si="9"/>
        <v>47971.535500000005</v>
      </c>
      <c r="AE25" s="54">
        <f t="shared" si="10"/>
        <v>114165.3841</v>
      </c>
      <c r="AF25" s="36">
        <v>186834</v>
      </c>
      <c r="AG25" s="15">
        <f>(AF25/(D25+D26))*D25</f>
        <v>161122.89908256882</v>
      </c>
      <c r="AH25" s="55">
        <f t="shared" si="1"/>
        <v>10892669</v>
      </c>
      <c r="AI25" s="15">
        <f>AH25+AH26</f>
        <v>13637752.68</v>
      </c>
    </row>
    <row r="26" spans="1:35" ht="48.75" x14ac:dyDescent="0.25">
      <c r="A26" s="126"/>
      <c r="B26" s="43" t="s">
        <v>54</v>
      </c>
      <c r="C26" s="15">
        <v>1</v>
      </c>
      <c r="D26" s="59">
        <v>15</v>
      </c>
      <c r="E26" s="15">
        <v>3.25</v>
      </c>
      <c r="F26" s="15">
        <f t="shared" si="0"/>
        <v>0.21667</v>
      </c>
      <c r="G26" s="44">
        <f t="shared" si="2"/>
        <v>506967.6</v>
      </c>
      <c r="H26" s="45">
        <f t="shared" si="11"/>
        <v>109844.66989999999</v>
      </c>
      <c r="I26" s="46">
        <f t="shared" si="3"/>
        <v>1647670.0484999998</v>
      </c>
      <c r="J26" s="15">
        <v>1.1499999999999999</v>
      </c>
      <c r="K26" s="48">
        <f t="shared" si="4"/>
        <v>7.6670000000000002E-2</v>
      </c>
      <c r="L26" s="49">
        <f t="shared" si="5"/>
        <v>245328</v>
      </c>
      <c r="M26" s="46">
        <f t="shared" si="12"/>
        <v>18809.3</v>
      </c>
      <c r="N26" s="46">
        <f t="shared" si="13"/>
        <v>282139.5</v>
      </c>
      <c r="O26" s="46">
        <v>4666</v>
      </c>
      <c r="P26" s="50">
        <f t="shared" si="7"/>
        <v>133319.9699</v>
      </c>
      <c r="Q26" s="51">
        <f t="shared" si="8"/>
        <v>3705</v>
      </c>
      <c r="R26" s="51"/>
      <c r="S26" s="52">
        <f>ROUND(((R25/(Q25+Q26))*247),3)</f>
        <v>15755.963</v>
      </c>
      <c r="T26" s="39"/>
      <c r="U26" s="15">
        <f>ROUND(((T25/(Q25+Q26))*247),4)</f>
        <v>1231.3541</v>
      </c>
      <c r="V26" s="39"/>
      <c r="W26" s="15">
        <f>ROUND(((V25/(Q25+Q26))*247),4)</f>
        <v>275.2294</v>
      </c>
      <c r="X26" s="36"/>
      <c r="Y26" s="15">
        <f>ROUND(((X25/(Q25+Q26))*247),3)</f>
        <v>0</v>
      </c>
      <c r="Z26" s="15"/>
      <c r="AA26" s="15">
        <f>ROUND(((Z25/(Q25+Q26))*247),3)</f>
        <v>25142.934000000001</v>
      </c>
      <c r="AB26" s="36"/>
      <c r="AC26" s="15">
        <f>ROUND(((AB25/(Q25+Q26))*247),3)</f>
        <v>5566.0550000000003</v>
      </c>
      <c r="AD26" s="54">
        <f t="shared" si="9"/>
        <v>47971.535500000005</v>
      </c>
      <c r="AE26" s="54">
        <f t="shared" si="10"/>
        <v>181291.50539999999</v>
      </c>
      <c r="AF26" s="36"/>
      <c r="AG26" s="15">
        <f>(AF25/(D25+D26))*D26</f>
        <v>25711.100917431195</v>
      </c>
      <c r="AH26" s="55">
        <f t="shared" si="1"/>
        <v>2745083.68</v>
      </c>
      <c r="AI26" s="15"/>
    </row>
    <row r="27" spans="1:35" ht="48.75" x14ac:dyDescent="0.25">
      <c r="A27" s="56" t="s">
        <v>67</v>
      </c>
      <c r="B27" s="43" t="s">
        <v>53</v>
      </c>
      <c r="C27" s="15">
        <v>3</v>
      </c>
      <c r="D27" s="59">
        <v>64</v>
      </c>
      <c r="E27" s="15">
        <v>6.75</v>
      </c>
      <c r="F27" s="15">
        <f t="shared" si="0"/>
        <v>0.10546999999999999</v>
      </c>
      <c r="G27" s="44">
        <f t="shared" si="2"/>
        <v>506967.6</v>
      </c>
      <c r="H27" s="45">
        <f t="shared" si="11"/>
        <v>53469.872799999997</v>
      </c>
      <c r="I27" s="46">
        <f t="shared" si="3"/>
        <v>3422071.8591999998</v>
      </c>
      <c r="J27" s="15">
        <v>3.45</v>
      </c>
      <c r="K27" s="48">
        <f t="shared" si="4"/>
        <v>5.391E-2</v>
      </c>
      <c r="L27" s="49">
        <f t="shared" si="5"/>
        <v>245328</v>
      </c>
      <c r="M27" s="46">
        <f t="shared" si="12"/>
        <v>13225.63</v>
      </c>
      <c r="N27" s="46">
        <f t="shared" si="13"/>
        <v>846440.32</v>
      </c>
      <c r="O27" s="46">
        <v>4666</v>
      </c>
      <c r="P27" s="50">
        <f t="shared" si="7"/>
        <v>71361.502800000002</v>
      </c>
      <c r="Q27" s="51">
        <f t="shared" si="8"/>
        <v>15808</v>
      </c>
      <c r="R27" s="51">
        <v>830060</v>
      </c>
      <c r="S27" s="52">
        <f>ROUND((R27/Q27*247),3)</f>
        <v>12969.688</v>
      </c>
      <c r="T27" s="53">
        <v>238900</v>
      </c>
      <c r="U27" s="15">
        <f>ROUND(((T27/Q27)*247),4)</f>
        <v>3732.8125</v>
      </c>
      <c r="V27" s="53">
        <v>38400</v>
      </c>
      <c r="W27" s="15">
        <f>ROUND(((V27/Q27)*247),4)</f>
        <v>600</v>
      </c>
      <c r="X27" s="36"/>
      <c r="Y27" s="15">
        <f>ROUND(((X27/Q27)*247),3)</f>
        <v>0</v>
      </c>
      <c r="Z27" s="15">
        <f>ROUND((('[1]ФОТ 2022'!K18+'[1]ФОТ 2022'!N18+'[1]ФОТ 2022'!T18+'[1]ФОТ 2022'!W18+'[1]ФОТ 2022'!Z18)*1.302*1000),1)</f>
        <v>2125515</v>
      </c>
      <c r="AA27" s="15">
        <f>ROUND(((Z27/Q27)*247),3)</f>
        <v>33211.171999999999</v>
      </c>
      <c r="AB27" s="15">
        <v>645884</v>
      </c>
      <c r="AC27" s="15">
        <f>ROUND(((AB27/Q27)*247),3)</f>
        <v>10091.938</v>
      </c>
      <c r="AD27" s="54">
        <f t="shared" si="9"/>
        <v>60605.610500000003</v>
      </c>
      <c r="AE27" s="54">
        <f t="shared" si="10"/>
        <v>131967.1133</v>
      </c>
      <c r="AF27" s="36">
        <v>99793</v>
      </c>
      <c r="AG27" s="15">
        <f>AF27</f>
        <v>99793</v>
      </c>
      <c r="AH27" s="55">
        <f t="shared" si="1"/>
        <v>8545688.25</v>
      </c>
      <c r="AI27" s="15">
        <f>AH27</f>
        <v>8545688.25</v>
      </c>
    </row>
    <row r="28" spans="1:35" ht="48.75" x14ac:dyDescent="0.25">
      <c r="A28" s="56" t="s">
        <v>68</v>
      </c>
      <c r="B28" s="43" t="s">
        <v>53</v>
      </c>
      <c r="C28" s="15">
        <v>4</v>
      </c>
      <c r="D28" s="59">
        <v>100</v>
      </c>
      <c r="E28" s="15">
        <v>8.15</v>
      </c>
      <c r="F28" s="15">
        <f t="shared" si="0"/>
        <v>8.1500000000000003E-2</v>
      </c>
      <c r="G28" s="44">
        <f t="shared" si="2"/>
        <v>506967.6</v>
      </c>
      <c r="H28" s="45">
        <f t="shared" si="11"/>
        <v>41317.859400000001</v>
      </c>
      <c r="I28" s="46">
        <f t="shared" si="3"/>
        <v>4131785.94</v>
      </c>
      <c r="J28" s="59">
        <v>4.7</v>
      </c>
      <c r="K28" s="48">
        <f t="shared" si="4"/>
        <v>4.7E-2</v>
      </c>
      <c r="L28" s="49">
        <f t="shared" si="5"/>
        <v>245328</v>
      </c>
      <c r="M28" s="46">
        <f t="shared" si="12"/>
        <v>11530.42</v>
      </c>
      <c r="N28" s="46">
        <f t="shared" si="13"/>
        <v>1153042</v>
      </c>
      <c r="O28" s="46">
        <v>4666</v>
      </c>
      <c r="P28" s="50">
        <f t="shared" si="7"/>
        <v>57514.279399999999</v>
      </c>
      <c r="Q28" s="51">
        <f t="shared" si="8"/>
        <v>24700</v>
      </c>
      <c r="R28" s="51">
        <v>1028670</v>
      </c>
      <c r="S28" s="52">
        <f>ROUND((R28/Q28*247),3)</f>
        <v>10286.700000000001</v>
      </c>
      <c r="T28" s="53">
        <v>165300</v>
      </c>
      <c r="U28" s="15">
        <f>ROUND(((T28/Q28)*247),4)</f>
        <v>1653</v>
      </c>
      <c r="V28" s="53">
        <v>28464</v>
      </c>
      <c r="W28" s="15">
        <f>ROUND(((V28/Q28)*247),4)</f>
        <v>284.64</v>
      </c>
      <c r="X28" s="36"/>
      <c r="Y28" s="15">
        <f>ROUND(((X28/Q28)*247),3)</f>
        <v>0</v>
      </c>
      <c r="Z28" s="15">
        <f>ROUND((('[1]ФОТ 2022'!K19+'[1]ФОТ 2022'!N19+'[1]ФОТ 2022'!T19+'[1]ФОТ 2022'!W19+'[1]ФОТ 2022'!Z19)*1.302*1000),1)</f>
        <v>2852421.6</v>
      </c>
      <c r="AA28" s="15">
        <f>ROUND(((Z28/Q28)*247),3)</f>
        <v>28524.216</v>
      </c>
      <c r="AB28" s="15">
        <v>413900</v>
      </c>
      <c r="AC28" s="15">
        <f>ROUND(((AB28/Q28)*247),3)</f>
        <v>4139</v>
      </c>
      <c r="AD28" s="54">
        <f t="shared" si="9"/>
        <v>44887.555999999997</v>
      </c>
      <c r="AE28" s="54">
        <f t="shared" si="10"/>
        <v>102401.8354</v>
      </c>
      <c r="AF28" s="36">
        <v>100059</v>
      </c>
      <c r="AG28" s="15">
        <f>AF28</f>
        <v>100059</v>
      </c>
      <c r="AH28" s="55">
        <f t="shared" si="1"/>
        <v>10340242.539999999</v>
      </c>
      <c r="AI28" s="15">
        <f>AH28</f>
        <v>10340242.539999999</v>
      </c>
    </row>
    <row r="29" spans="1:35" ht="48.75" x14ac:dyDescent="0.25">
      <c r="A29" s="126" t="s">
        <v>69</v>
      </c>
      <c r="B29" s="43" t="s">
        <v>53</v>
      </c>
      <c r="C29" s="15">
        <v>8</v>
      </c>
      <c r="D29" s="59">
        <v>184</v>
      </c>
      <c r="E29" s="15">
        <v>17.399999999999999</v>
      </c>
      <c r="F29" s="15">
        <f t="shared" si="0"/>
        <v>9.4570000000000001E-2</v>
      </c>
      <c r="G29" s="44">
        <f t="shared" si="2"/>
        <v>506967.6</v>
      </c>
      <c r="H29" s="45">
        <f t="shared" si="11"/>
        <v>47943.925900000002</v>
      </c>
      <c r="I29" s="46">
        <f t="shared" si="3"/>
        <v>8821682.3656000011</v>
      </c>
      <c r="J29" s="59">
        <v>10.35</v>
      </c>
      <c r="K29" s="48">
        <f t="shared" si="4"/>
        <v>5.6250000000000001E-2</v>
      </c>
      <c r="L29" s="49">
        <f t="shared" si="5"/>
        <v>245328</v>
      </c>
      <c r="M29" s="46">
        <f t="shared" si="12"/>
        <v>13799.7</v>
      </c>
      <c r="N29" s="46">
        <f t="shared" si="13"/>
        <v>2539144.7999999998</v>
      </c>
      <c r="O29" s="46">
        <v>4666</v>
      </c>
      <c r="P29" s="50">
        <f t="shared" si="7"/>
        <v>66409.625899999999</v>
      </c>
      <c r="Q29" s="51">
        <f t="shared" si="8"/>
        <v>45448</v>
      </c>
      <c r="R29" s="51">
        <v>2079000</v>
      </c>
      <c r="S29" s="52">
        <f>ROUND(((R29/(Q29+Q30))*247),3)</f>
        <v>9322.8700000000008</v>
      </c>
      <c r="T29" s="53">
        <v>207000</v>
      </c>
      <c r="U29" s="15">
        <f>ROUND(((T29/(Q29+Q30))*247),4)</f>
        <v>928.25109999999995</v>
      </c>
      <c r="V29" s="53">
        <v>70000</v>
      </c>
      <c r="W29" s="15">
        <f>ROUND(((V29/(Q29+Q30))*247),4)</f>
        <v>313.90129999999999</v>
      </c>
      <c r="X29" s="36"/>
      <c r="Y29" s="15">
        <f>ROUND(((X29/(Q29+Q30))*247),3)</f>
        <v>0</v>
      </c>
      <c r="Z29" s="15">
        <f>ROUND((('[1]ФОТ 2022'!K20+'[1]ФОТ 2022'!N20+'[1]ФОТ 2022'!T20+'[1]ФОТ 2022'!W20+'[1]ФОТ 2022'!Z20)*1.302*1000),1)</f>
        <v>5190292.8</v>
      </c>
      <c r="AA29" s="15">
        <f>ROUND(((Z29/(Q29+Q30))*247),3)</f>
        <v>23274.856</v>
      </c>
      <c r="AB29" s="15">
        <v>891200</v>
      </c>
      <c r="AC29" s="15">
        <f>ROUND(((AB29/(Q29+Q30))*247),3)</f>
        <v>3996.413</v>
      </c>
      <c r="AD29" s="54">
        <f t="shared" si="9"/>
        <v>37836.291400000002</v>
      </c>
      <c r="AE29" s="54">
        <f t="shared" si="10"/>
        <v>104245.9173</v>
      </c>
      <c r="AF29" s="36">
        <v>253285</v>
      </c>
      <c r="AG29" s="15">
        <f>(AF29/(D29+D30))*D29</f>
        <v>208988.52017937219</v>
      </c>
      <c r="AH29" s="55">
        <f t="shared" si="1"/>
        <v>19390237.300000001</v>
      </c>
      <c r="AI29" s="15">
        <f>AH29+AH30</f>
        <v>26599269.850000001</v>
      </c>
    </row>
    <row r="30" spans="1:35" ht="48.75" x14ac:dyDescent="0.25">
      <c r="A30" s="126"/>
      <c r="B30" s="43" t="s">
        <v>54</v>
      </c>
      <c r="C30" s="59">
        <v>3</v>
      </c>
      <c r="D30" s="59">
        <v>39</v>
      </c>
      <c r="E30" s="59">
        <v>9.75</v>
      </c>
      <c r="F30" s="15">
        <f t="shared" si="0"/>
        <v>0.25</v>
      </c>
      <c r="G30" s="44">
        <f t="shared" si="2"/>
        <v>506967.6</v>
      </c>
      <c r="H30" s="45">
        <f t="shared" si="11"/>
        <v>126741.9</v>
      </c>
      <c r="I30" s="46">
        <f>H30*D30</f>
        <v>4942934.0999999996</v>
      </c>
      <c r="J30" s="59">
        <v>2.2999999999999998</v>
      </c>
      <c r="K30" s="48">
        <f t="shared" si="4"/>
        <v>5.8970000000000002E-2</v>
      </c>
      <c r="L30" s="49">
        <f t="shared" si="5"/>
        <v>245328</v>
      </c>
      <c r="M30" s="46">
        <f t="shared" si="12"/>
        <v>14466.99</v>
      </c>
      <c r="N30" s="46">
        <f t="shared" si="13"/>
        <v>564212.61</v>
      </c>
      <c r="O30" s="46">
        <v>4666</v>
      </c>
      <c r="P30" s="50">
        <f t="shared" si="7"/>
        <v>145874.88999999998</v>
      </c>
      <c r="Q30" s="51">
        <f t="shared" si="8"/>
        <v>9633</v>
      </c>
      <c r="R30" s="51"/>
      <c r="S30" s="52">
        <f>ROUND(((R29/(Q29+Q30))*247),3)</f>
        <v>9322.8700000000008</v>
      </c>
      <c r="T30" s="39"/>
      <c r="U30" s="15">
        <f>ROUND(((T29/(Q29+Q30))*247),4)</f>
        <v>928.25109999999995</v>
      </c>
      <c r="V30" s="39"/>
      <c r="W30" s="15">
        <f>ROUND(((V29/(Q29+Q30))*247),4)</f>
        <v>313.90129999999999</v>
      </c>
      <c r="X30" s="36"/>
      <c r="Y30" s="15">
        <f>ROUND(((X29/(Q29+Q30))*247),3)</f>
        <v>0</v>
      </c>
      <c r="Z30" s="15"/>
      <c r="AA30" s="15">
        <f>ROUND(((Z29/(Q29+Q30))*247),3)</f>
        <v>23274.856</v>
      </c>
      <c r="AB30" s="36"/>
      <c r="AC30" s="15">
        <f>ROUND(((AB29/(Q29+Q30))*247),3)</f>
        <v>3996.413</v>
      </c>
      <c r="AD30" s="54">
        <f t="shared" si="9"/>
        <v>37836.291400000002</v>
      </c>
      <c r="AE30" s="54">
        <f t="shared" si="10"/>
        <v>183711.1814</v>
      </c>
      <c r="AF30" s="36"/>
      <c r="AG30" s="15">
        <f>(AF29/(D29+D30))*D30</f>
        <v>44296.479820627806</v>
      </c>
      <c r="AH30" s="55">
        <f t="shared" si="1"/>
        <v>7209032.5499999998</v>
      </c>
      <c r="AI30" s="15"/>
    </row>
    <row r="31" spans="1:35" ht="48.75" x14ac:dyDescent="0.25">
      <c r="A31" s="126" t="s">
        <v>70</v>
      </c>
      <c r="B31" s="43" t="s">
        <v>53</v>
      </c>
      <c r="C31" s="59">
        <v>8</v>
      </c>
      <c r="D31" s="59">
        <v>156</v>
      </c>
      <c r="E31" s="59">
        <v>16.600000000000001</v>
      </c>
      <c r="F31" s="15">
        <f t="shared" si="0"/>
        <v>0.10641</v>
      </c>
      <c r="G31" s="44">
        <f t="shared" si="2"/>
        <v>506967.6</v>
      </c>
      <c r="H31" s="45">
        <f t="shared" si="11"/>
        <v>53946.422299999998</v>
      </c>
      <c r="I31" s="46">
        <f>H31*D31</f>
        <v>8415641.8787999991</v>
      </c>
      <c r="J31" s="59">
        <v>9.1999999999999993</v>
      </c>
      <c r="K31" s="48">
        <f t="shared" si="4"/>
        <v>5.8970000000000002E-2</v>
      </c>
      <c r="L31" s="49">
        <f t="shared" si="5"/>
        <v>245328</v>
      </c>
      <c r="M31" s="46">
        <f>ROUND((K31*L31),2)</f>
        <v>14466.99</v>
      </c>
      <c r="N31" s="46">
        <f t="shared" si="13"/>
        <v>2256850.44</v>
      </c>
      <c r="O31" s="46">
        <v>4666</v>
      </c>
      <c r="P31" s="50">
        <f t="shared" si="7"/>
        <v>73079.412299999996</v>
      </c>
      <c r="Q31" s="51">
        <f t="shared" si="8"/>
        <v>38532</v>
      </c>
      <c r="R31" s="51">
        <v>3175440</v>
      </c>
      <c r="S31" s="52">
        <f>ROUND(((R31/(Q31+Q32))*247),3)</f>
        <v>14701.111000000001</v>
      </c>
      <c r="T31" s="53">
        <v>298965</v>
      </c>
      <c r="U31" s="15">
        <f>ROUND(((T31/(Q31+Q32))*247),4)</f>
        <v>1384.0971999999999</v>
      </c>
      <c r="V31" s="53">
        <v>62424</v>
      </c>
      <c r="W31" s="15">
        <f>ROUND(((V31/(Q31+Q32))*247),4)</f>
        <v>289</v>
      </c>
      <c r="X31" s="36"/>
      <c r="Y31" s="15">
        <f>ROUND(((X31/(Q31+Q32))*247),3)</f>
        <v>0</v>
      </c>
      <c r="Z31" s="15">
        <f>ROUND((('[1]ФОТ 2022'!K21+'[1]ФОТ 2022'!N21+'[1]ФОТ 2022'!T21+'[1]ФОТ 2022'!W21+'[1]ФОТ 2022'!Z21)*1.302*1000),1)</f>
        <v>5502382.2000000002</v>
      </c>
      <c r="AA31" s="15">
        <f>ROUND(((Z31/(Q31+Q32))*247),3)</f>
        <v>25473.991999999998</v>
      </c>
      <c r="AB31" s="15">
        <v>911600</v>
      </c>
      <c r="AC31" s="15">
        <f>ROUND(((AB31/(Q31+Q32))*247),3)</f>
        <v>4220.37</v>
      </c>
      <c r="AD31" s="54">
        <f t="shared" si="9"/>
        <v>46068.570200000002</v>
      </c>
      <c r="AE31" s="54">
        <f t="shared" si="10"/>
        <v>119147.9825</v>
      </c>
      <c r="AF31" s="36">
        <v>624661.32999999996</v>
      </c>
      <c r="AG31" s="15">
        <f>(AF31/(D31+D32))*D31</f>
        <v>451144.2938888889</v>
      </c>
      <c r="AH31" s="55">
        <f t="shared" si="1"/>
        <v>19038229.559999999</v>
      </c>
      <c r="AI31" s="15">
        <f>AH31+AH32</f>
        <v>31369118.509999998</v>
      </c>
    </row>
    <row r="32" spans="1:35" ht="48.75" x14ac:dyDescent="0.25">
      <c r="A32" s="126"/>
      <c r="B32" s="43" t="s">
        <v>54</v>
      </c>
      <c r="C32" s="59">
        <v>4</v>
      </c>
      <c r="D32" s="59">
        <v>60</v>
      </c>
      <c r="E32" s="59">
        <v>15.75</v>
      </c>
      <c r="F32" s="15">
        <f t="shared" si="0"/>
        <v>0.26250000000000001</v>
      </c>
      <c r="G32" s="44">
        <f t="shared" si="2"/>
        <v>506967.6</v>
      </c>
      <c r="H32" s="45">
        <f t="shared" si="11"/>
        <v>133078.995</v>
      </c>
      <c r="I32" s="46">
        <f>H32*D32</f>
        <v>7984739.6999999993</v>
      </c>
      <c r="J32" s="59">
        <v>4.5999999999999996</v>
      </c>
      <c r="K32" s="48">
        <f t="shared" si="4"/>
        <v>7.6670000000000002E-2</v>
      </c>
      <c r="L32" s="49">
        <f t="shared" si="5"/>
        <v>245328</v>
      </c>
      <c r="M32" s="46">
        <f t="shared" si="12"/>
        <v>18809.3</v>
      </c>
      <c r="N32" s="46">
        <f t="shared" si="13"/>
        <v>1128558</v>
      </c>
      <c r="O32" s="46">
        <v>4666</v>
      </c>
      <c r="P32" s="50">
        <f t="shared" si="7"/>
        <v>156554.29499999998</v>
      </c>
      <c r="Q32" s="51">
        <f t="shared" si="8"/>
        <v>14820</v>
      </c>
      <c r="R32" s="51"/>
      <c r="S32" s="52">
        <f>ROUND(((R31/(Q31+Q32))*247),3)</f>
        <v>14701.111000000001</v>
      </c>
      <c r="T32" s="39"/>
      <c r="U32" s="15">
        <f>ROUND(((T31/(Q31+Q32))*247),4)</f>
        <v>1384.0971999999999</v>
      </c>
      <c r="V32" s="39"/>
      <c r="W32" s="15">
        <f>ROUND(((V31/(Q31+Q32))*247),4)</f>
        <v>289</v>
      </c>
      <c r="X32" s="36"/>
      <c r="Y32" s="15">
        <f>ROUND(((X31/(Q31+Q32))*247),3)</f>
        <v>0</v>
      </c>
      <c r="Z32" s="15"/>
      <c r="AA32" s="15">
        <f>ROUND(((Z31/(Q31+Q32))*247),3)</f>
        <v>25473.991999999998</v>
      </c>
      <c r="AB32" s="36"/>
      <c r="AC32" s="15">
        <f>ROUND(((AB31/(Q31+Q32))*247),3)</f>
        <v>4220.37</v>
      </c>
      <c r="AD32" s="54">
        <f t="shared" si="9"/>
        <v>46068.570200000002</v>
      </c>
      <c r="AE32" s="54">
        <f t="shared" si="10"/>
        <v>202622.8652</v>
      </c>
      <c r="AF32" s="36"/>
      <c r="AG32" s="15">
        <f>(AF31/(D31+D32))*D32</f>
        <v>173517.03611111111</v>
      </c>
      <c r="AH32" s="55">
        <f t="shared" si="1"/>
        <v>12330888.949999999</v>
      </c>
      <c r="AI32" s="15"/>
    </row>
    <row r="33" spans="1:35" ht="48.75" x14ac:dyDescent="0.25">
      <c r="A33" s="126" t="s">
        <v>71</v>
      </c>
      <c r="B33" s="43" t="s">
        <v>53</v>
      </c>
      <c r="C33" s="59">
        <v>8</v>
      </c>
      <c r="D33" s="59">
        <v>192</v>
      </c>
      <c r="E33" s="59">
        <v>17.8</v>
      </c>
      <c r="F33" s="15">
        <f t="shared" si="0"/>
        <v>9.2710000000000001E-2</v>
      </c>
      <c r="G33" s="44">
        <f t="shared" si="2"/>
        <v>506967.6</v>
      </c>
      <c r="H33" s="45">
        <f t="shared" si="11"/>
        <v>47000.966200000003</v>
      </c>
      <c r="I33" s="46">
        <f>H33*D33</f>
        <v>9024185.510400001</v>
      </c>
      <c r="J33" s="59">
        <v>9.3000000000000007</v>
      </c>
      <c r="K33" s="48">
        <f t="shared" si="4"/>
        <v>4.8439999999999997E-2</v>
      </c>
      <c r="L33" s="49">
        <f t="shared" si="5"/>
        <v>245328</v>
      </c>
      <c r="M33" s="46">
        <f t="shared" si="12"/>
        <v>11883.69</v>
      </c>
      <c r="N33" s="46">
        <f t="shared" si="13"/>
        <v>2281668.48</v>
      </c>
      <c r="O33" s="46">
        <v>4666</v>
      </c>
      <c r="P33" s="50">
        <f t="shared" si="7"/>
        <v>63550.656200000005</v>
      </c>
      <c r="Q33" s="51">
        <f t="shared" si="8"/>
        <v>47424</v>
      </c>
      <c r="R33" s="51">
        <v>2395460</v>
      </c>
      <c r="S33" s="52">
        <f>ROUND(((R33/(Q33+Q34))*247),3)</f>
        <v>10415.043</v>
      </c>
      <c r="T33" s="53">
        <v>212300</v>
      </c>
      <c r="U33" s="15">
        <f>ROUND(((T33/(Q33+Q34))*247),4)</f>
        <v>923.04349999999999</v>
      </c>
      <c r="V33" s="53">
        <v>40000</v>
      </c>
      <c r="W33" s="15">
        <f>ROUND(((V33/(Q33+Q34))*247),4)</f>
        <v>173.91300000000001</v>
      </c>
      <c r="X33" s="36"/>
      <c r="Y33" s="15">
        <f>ROUND(((X33/(Q33+Q34))*247),3)</f>
        <v>0</v>
      </c>
      <c r="Z33" s="15">
        <f>ROUND((('[1]ФОТ 2022'!K22+'[1]ФОТ 2022'!N22+'[1]ФОТ 2022'!T22+'[1]ФОТ 2022'!W22+'[1]ФОТ 2022'!Z22)*1.302*1000),1)</f>
        <v>4810759.8</v>
      </c>
      <c r="AA33" s="15">
        <f>ROUND(((Z33/(Q33+Q34))*247),3)</f>
        <v>20916.347000000002</v>
      </c>
      <c r="AB33" s="15">
        <v>1362900</v>
      </c>
      <c r="AC33" s="15">
        <f>ROUND(((AB33/(Q33+Q34))*247),3)</f>
        <v>5925.652</v>
      </c>
      <c r="AD33" s="54">
        <f t="shared" si="9"/>
        <v>38353.998500000002</v>
      </c>
      <c r="AE33" s="54">
        <f t="shared" si="10"/>
        <v>101904.65470000001</v>
      </c>
      <c r="AF33" s="36">
        <v>361158</v>
      </c>
      <c r="AG33" s="15">
        <f>(AF33/(D33+D34))*D33</f>
        <v>301488.41739130433</v>
      </c>
      <c r="AH33" s="55">
        <f t="shared" si="1"/>
        <v>19867182.120000001</v>
      </c>
      <c r="AI33" s="15">
        <f>AH33+AH34</f>
        <v>27731239.100000001</v>
      </c>
    </row>
    <row r="34" spans="1:35" ht="48.75" x14ac:dyDescent="0.25">
      <c r="A34" s="126"/>
      <c r="B34" s="43" t="s">
        <v>54</v>
      </c>
      <c r="C34" s="59">
        <v>3</v>
      </c>
      <c r="D34" s="59">
        <v>38</v>
      </c>
      <c r="E34" s="15">
        <v>10.5</v>
      </c>
      <c r="F34" s="15">
        <f t="shared" si="0"/>
        <v>0.27632000000000001</v>
      </c>
      <c r="G34" s="44">
        <f t="shared" si="2"/>
        <v>506967.6</v>
      </c>
      <c r="H34" s="45">
        <f t="shared" si="11"/>
        <v>140085.28719999999</v>
      </c>
      <c r="I34" s="46">
        <f>H34*D34</f>
        <v>5323240.9135999996</v>
      </c>
      <c r="J34" s="15">
        <v>3.45</v>
      </c>
      <c r="K34" s="48">
        <f t="shared" si="4"/>
        <v>9.0789999999999996E-2</v>
      </c>
      <c r="L34" s="49">
        <f t="shared" si="5"/>
        <v>245328</v>
      </c>
      <c r="M34" s="46">
        <f t="shared" si="12"/>
        <v>22273.33</v>
      </c>
      <c r="N34" s="46">
        <f t="shared" si="13"/>
        <v>846386.54</v>
      </c>
      <c r="O34" s="46">
        <v>4666</v>
      </c>
      <c r="P34" s="50">
        <f t="shared" si="7"/>
        <v>167024.61719999998</v>
      </c>
      <c r="Q34" s="51">
        <f t="shared" si="8"/>
        <v>9386</v>
      </c>
      <c r="R34" s="51"/>
      <c r="S34" s="52">
        <f>ROUND(((R33/(Q33+Q34))*247),3)</f>
        <v>10415.043</v>
      </c>
      <c r="T34" s="39"/>
      <c r="U34" s="15">
        <f>ROUND(((T33/(Q33+Q34))*247),4)</f>
        <v>923.04349999999999</v>
      </c>
      <c r="V34" s="39"/>
      <c r="W34" s="15">
        <f>ROUND(((V33/(Q33+Q34))*247),4)</f>
        <v>173.91300000000001</v>
      </c>
      <c r="X34" s="36"/>
      <c r="Y34" s="15">
        <f>ROUND(((X33/(Q33+Q34))*247),3)</f>
        <v>0</v>
      </c>
      <c r="Z34" s="15"/>
      <c r="AA34" s="15">
        <f>ROUND(((Z33/(Q33+Q34))*247),3)</f>
        <v>20916.347000000002</v>
      </c>
      <c r="AB34" s="36"/>
      <c r="AC34" s="15">
        <f>ROUND(((AB33/(Q33+Q34))*247),3)</f>
        <v>5925.652</v>
      </c>
      <c r="AD34" s="54">
        <f t="shared" si="9"/>
        <v>38353.998500000002</v>
      </c>
      <c r="AE34" s="54">
        <f t="shared" si="10"/>
        <v>205378.61569999997</v>
      </c>
      <c r="AF34" s="36"/>
      <c r="AG34" s="15">
        <f>(AF33/(D33+D34))*D34</f>
        <v>59669.582608695651</v>
      </c>
      <c r="AH34" s="55">
        <f t="shared" si="1"/>
        <v>7864056.9800000004</v>
      </c>
      <c r="AI34" s="15"/>
    </row>
    <row r="35" spans="1:35" ht="48.75" x14ac:dyDescent="0.25">
      <c r="A35" s="56" t="s">
        <v>72</v>
      </c>
      <c r="B35" s="43" t="s">
        <v>53</v>
      </c>
      <c r="C35" s="59">
        <v>3</v>
      </c>
      <c r="D35" s="59">
        <v>70</v>
      </c>
      <c r="E35" s="15">
        <v>6.5</v>
      </c>
      <c r="F35" s="15">
        <f t="shared" si="0"/>
        <v>9.2859999999999998E-2</v>
      </c>
      <c r="G35" s="44">
        <f t="shared" si="2"/>
        <v>506967.6</v>
      </c>
      <c r="H35" s="45">
        <f t="shared" si="11"/>
        <v>47077.011299999998</v>
      </c>
      <c r="I35" s="46">
        <f t="shared" si="3"/>
        <v>3295390.7909999997</v>
      </c>
      <c r="J35" s="15">
        <v>3.55</v>
      </c>
      <c r="K35" s="48">
        <f t="shared" si="4"/>
        <v>5.0709999999999998E-2</v>
      </c>
      <c r="L35" s="49">
        <f t="shared" si="5"/>
        <v>245328</v>
      </c>
      <c r="M35" s="46">
        <f t="shared" si="12"/>
        <v>12440.58</v>
      </c>
      <c r="N35" s="46">
        <f t="shared" si="13"/>
        <v>870840.6</v>
      </c>
      <c r="O35" s="46">
        <v>4666</v>
      </c>
      <c r="P35" s="50">
        <f t="shared" si="7"/>
        <v>64183.5913</v>
      </c>
      <c r="Q35" s="51">
        <f t="shared" si="8"/>
        <v>17290</v>
      </c>
      <c r="R35" s="51">
        <v>805430</v>
      </c>
      <c r="S35" s="52">
        <f>ROUND((R35/Q35*247),3)</f>
        <v>11506.143</v>
      </c>
      <c r="T35" s="53">
        <v>97424</v>
      </c>
      <c r="U35" s="15">
        <f>ROUND(((T35/Q35)*247),4)</f>
        <v>1391.7714000000001</v>
      </c>
      <c r="V35" s="53">
        <v>36480</v>
      </c>
      <c r="W35" s="15">
        <f>ROUND(((V35/Q35)*247),4)</f>
        <v>521.14290000000005</v>
      </c>
      <c r="X35" s="36"/>
      <c r="Y35" s="15">
        <f>ROUND(((X35/Q35)*247),3)</f>
        <v>0</v>
      </c>
      <c r="Z35" s="15">
        <f>ROUND((('[1]ФОТ 2022'!K23+'[1]ФОТ 2022'!N23+'[1]ФОТ 2022'!T23+'[1]ФОТ 2022'!W23+'[1]ФОТ 2022'!Z23)*1.302*1000),1)</f>
        <v>2628738</v>
      </c>
      <c r="AA35" s="15">
        <f>ROUND(((Z35/Q35)*247),3)</f>
        <v>37553.4</v>
      </c>
      <c r="AB35" s="15">
        <v>479684</v>
      </c>
      <c r="AC35" s="15">
        <f>ROUND(((AB35/Q35)*247),3)</f>
        <v>6852.6289999999999</v>
      </c>
      <c r="AD35" s="54">
        <f t="shared" si="9"/>
        <v>57825.086300000003</v>
      </c>
      <c r="AE35" s="54">
        <f t="shared" si="10"/>
        <v>122008.6776</v>
      </c>
      <c r="AF35" s="36">
        <v>39769.199999999997</v>
      </c>
      <c r="AG35" s="15">
        <f>AF35</f>
        <v>39769.199999999997</v>
      </c>
      <c r="AH35" s="55">
        <f t="shared" si="1"/>
        <v>8580376.6300000008</v>
      </c>
      <c r="AI35" s="15">
        <f>AH35</f>
        <v>8580376.6300000008</v>
      </c>
    </row>
    <row r="36" spans="1:35" ht="48.75" x14ac:dyDescent="0.25">
      <c r="A36" s="56" t="s">
        <v>73</v>
      </c>
      <c r="B36" s="43" t="s">
        <v>53</v>
      </c>
      <c r="C36" s="59">
        <v>4</v>
      </c>
      <c r="D36" s="59">
        <v>84</v>
      </c>
      <c r="E36" s="15">
        <v>9.15</v>
      </c>
      <c r="F36" s="15">
        <f t="shared" si="0"/>
        <v>0.10893</v>
      </c>
      <c r="G36" s="44">
        <f t="shared" si="2"/>
        <v>506967.6</v>
      </c>
      <c r="H36" s="45">
        <f t="shared" si="11"/>
        <v>55223.9807</v>
      </c>
      <c r="I36" s="46">
        <f t="shared" si="3"/>
        <v>4638814.3788000001</v>
      </c>
      <c r="J36" s="15">
        <v>4.7</v>
      </c>
      <c r="K36" s="48">
        <f t="shared" si="4"/>
        <v>5.595E-2</v>
      </c>
      <c r="L36" s="49">
        <f t="shared" si="5"/>
        <v>245328</v>
      </c>
      <c r="M36" s="46">
        <f t="shared" si="12"/>
        <v>13726.1</v>
      </c>
      <c r="N36" s="46">
        <f>ROUND((D36*M36),2)</f>
        <v>1152992.3999999999</v>
      </c>
      <c r="O36" s="46">
        <v>4666</v>
      </c>
      <c r="P36" s="50">
        <f t="shared" si="7"/>
        <v>73616.080700000006</v>
      </c>
      <c r="Q36" s="51">
        <f t="shared" si="8"/>
        <v>20748</v>
      </c>
      <c r="R36" s="51">
        <v>814430</v>
      </c>
      <c r="S36" s="52">
        <f>ROUND((R36/Q36*247),3)</f>
        <v>9695.5949999999993</v>
      </c>
      <c r="T36" s="53">
        <v>133700</v>
      </c>
      <c r="U36" s="15">
        <f>ROUND(((T36/Q36)*247),4)</f>
        <v>1591.6667</v>
      </c>
      <c r="V36" s="53">
        <v>34200</v>
      </c>
      <c r="W36" s="15">
        <f>ROUND(((V36/Q36)*247),4)</f>
        <v>407.1429</v>
      </c>
      <c r="X36" s="36"/>
      <c r="Y36" s="15">
        <f>ROUND(((X36/Q36)*247),3)</f>
        <v>0</v>
      </c>
      <c r="Z36" s="15">
        <f>ROUND((('[1]ФОТ 2022'!K24+'[1]ФОТ 2022'!N24+'[1]ФОТ 2022'!T24+'[1]ФОТ 2022'!W24+'[1]ФОТ 2022'!Z24)*1.302*1000),1)</f>
        <v>2964133.2</v>
      </c>
      <c r="AA36" s="15">
        <f>ROUND(((Z36/Q36)*247),3)</f>
        <v>35287.300000000003</v>
      </c>
      <c r="AB36" s="15">
        <v>465200</v>
      </c>
      <c r="AC36" s="15">
        <f>ROUND(((AB36/Q36)*247),3)</f>
        <v>5538.0950000000003</v>
      </c>
      <c r="AD36" s="54">
        <f t="shared" si="9"/>
        <v>52519.799600000006</v>
      </c>
      <c r="AE36" s="54">
        <f t="shared" si="10"/>
        <v>126135.88030000002</v>
      </c>
      <c r="AF36" s="36">
        <v>51654.23</v>
      </c>
      <c r="AG36" s="15">
        <f>AF36</f>
        <v>51654.23</v>
      </c>
      <c r="AH36" s="55">
        <f t="shared" si="1"/>
        <v>10647068.18</v>
      </c>
      <c r="AI36" s="15">
        <f>AH36</f>
        <v>10647068.18</v>
      </c>
    </row>
    <row r="37" spans="1:35" ht="48.75" x14ac:dyDescent="0.25">
      <c r="A37" s="56" t="s">
        <v>74</v>
      </c>
      <c r="B37" s="43" t="s">
        <v>53</v>
      </c>
      <c r="C37" s="59">
        <v>4</v>
      </c>
      <c r="D37" s="59">
        <v>101</v>
      </c>
      <c r="E37" s="15">
        <v>9</v>
      </c>
      <c r="F37" s="15">
        <f t="shared" si="0"/>
        <v>8.9109999999999995E-2</v>
      </c>
      <c r="G37" s="44">
        <f t="shared" si="2"/>
        <v>506967.6</v>
      </c>
      <c r="H37" s="45">
        <f t="shared" si="11"/>
        <v>45175.882799999999</v>
      </c>
      <c r="I37" s="46">
        <f t="shared" si="3"/>
        <v>4562764.1628</v>
      </c>
      <c r="J37" s="15">
        <v>4.95</v>
      </c>
      <c r="K37" s="48">
        <f t="shared" si="4"/>
        <v>4.9009999999999998E-2</v>
      </c>
      <c r="L37" s="49">
        <f t="shared" si="5"/>
        <v>245328</v>
      </c>
      <c r="M37" s="46">
        <f t="shared" si="12"/>
        <v>12023.53</v>
      </c>
      <c r="N37" s="46">
        <f t="shared" si="13"/>
        <v>1214376.53</v>
      </c>
      <c r="O37" s="46">
        <v>4666</v>
      </c>
      <c r="P37" s="50">
        <f t="shared" si="7"/>
        <v>61865.412799999998</v>
      </c>
      <c r="Q37" s="51">
        <f t="shared" si="8"/>
        <v>24947</v>
      </c>
      <c r="R37" s="51">
        <v>1119590</v>
      </c>
      <c r="S37" s="52">
        <f>ROUND((R37/Q37*247),3)</f>
        <v>11085.05</v>
      </c>
      <c r="T37" s="53">
        <v>238100</v>
      </c>
      <c r="U37" s="15">
        <f>ROUND(((T37/Q37)*247),4)</f>
        <v>2357.4256999999998</v>
      </c>
      <c r="V37" s="53">
        <v>72000</v>
      </c>
      <c r="W37" s="15">
        <f>ROUND(((V37/Q37)*247),4)</f>
        <v>712.87130000000002</v>
      </c>
      <c r="X37" s="36"/>
      <c r="Y37" s="15">
        <f>ROUND(((X37/Q37)*247),3)</f>
        <v>0</v>
      </c>
      <c r="Z37" s="15">
        <f>ROUND((('[1]ФОТ 2022'!K25+'[1]ФОТ 2022'!N25+'[1]ФОТ 2022'!T25+'[1]ФОТ 2022'!W25+'[1]ФОТ 2022'!Z25)*1.302*1000),1)</f>
        <v>2908277.4</v>
      </c>
      <c r="AA37" s="15">
        <f>ROUND(((Z37/Q37)*247),3)</f>
        <v>28794.826000000001</v>
      </c>
      <c r="AB37" s="15">
        <v>858000</v>
      </c>
      <c r="AC37" s="15">
        <f>ROUND(((AB37/Q37)*247),3)</f>
        <v>8495.0499999999993</v>
      </c>
      <c r="AD37" s="54">
        <f t="shared" si="9"/>
        <v>51445.222999999998</v>
      </c>
      <c r="AE37" s="54">
        <f t="shared" si="10"/>
        <v>113310.63579999999</v>
      </c>
      <c r="AF37" s="36">
        <v>120833</v>
      </c>
      <c r="AG37" s="15">
        <f>AF37</f>
        <v>120833</v>
      </c>
      <c r="AH37" s="55">
        <f t="shared" si="1"/>
        <v>11565207.220000001</v>
      </c>
      <c r="AI37" s="15">
        <f>AH37</f>
        <v>11565207.220000001</v>
      </c>
    </row>
    <row r="38" spans="1:35" ht="48.75" x14ac:dyDescent="0.25">
      <c r="A38" s="126" t="s">
        <v>75</v>
      </c>
      <c r="B38" s="43" t="s">
        <v>53</v>
      </c>
      <c r="C38" s="59">
        <v>3</v>
      </c>
      <c r="D38" s="59">
        <v>54</v>
      </c>
      <c r="E38" s="15">
        <v>8.85</v>
      </c>
      <c r="F38" s="15">
        <f t="shared" si="0"/>
        <v>0.16389000000000001</v>
      </c>
      <c r="G38" s="44">
        <f t="shared" si="2"/>
        <v>506967.6</v>
      </c>
      <c r="H38" s="45">
        <f t="shared" si="11"/>
        <v>83086.92</v>
      </c>
      <c r="I38" s="46">
        <f t="shared" si="3"/>
        <v>4486693.68</v>
      </c>
      <c r="J38" s="15">
        <v>3.55</v>
      </c>
      <c r="K38" s="48">
        <f t="shared" si="4"/>
        <v>6.5740000000000007E-2</v>
      </c>
      <c r="L38" s="49">
        <f t="shared" si="5"/>
        <v>245328</v>
      </c>
      <c r="M38" s="46">
        <f t="shared" si="12"/>
        <v>16127.86</v>
      </c>
      <c r="N38" s="46">
        <f t="shared" si="13"/>
        <v>870904.44</v>
      </c>
      <c r="O38" s="46">
        <v>4666</v>
      </c>
      <c r="P38" s="50">
        <f t="shared" si="7"/>
        <v>103880.78</v>
      </c>
      <c r="Q38" s="51">
        <f t="shared" si="8"/>
        <v>13338</v>
      </c>
      <c r="R38" s="51">
        <v>1350020</v>
      </c>
      <c r="S38" s="52">
        <f>ROUND(((R38/(Q38+Q39))*247),3)</f>
        <v>11739.304</v>
      </c>
      <c r="T38" s="53">
        <v>148656</v>
      </c>
      <c r="U38" s="15">
        <f>ROUND(((T38/(Q38+Q39))*247),4)</f>
        <v>1292.6609000000001</v>
      </c>
      <c r="V38" s="53">
        <v>32400</v>
      </c>
      <c r="W38" s="15">
        <f>ROUND(((V38/(Q38+Q39))*247),4)</f>
        <v>281.73910000000001</v>
      </c>
      <c r="X38" s="36"/>
      <c r="Y38" s="15">
        <f>ROUND(((X38/(Q38+Q39))*247),3)</f>
        <v>0</v>
      </c>
      <c r="Z38" s="15">
        <f>ROUND((('[1]ФОТ 2022'!K26+'[1]ФОТ 2022'!N26+'[1]ФОТ 2022'!T26+'[1]ФОТ 2022'!W26+'[1]ФОТ 2022'!Z26)*1.302*1000),1)</f>
        <v>3609013.8</v>
      </c>
      <c r="AA38" s="15">
        <f>ROUND(((Z38/(Q38+Q39))*247),3)</f>
        <v>31382.728999999999</v>
      </c>
      <c r="AB38" s="15">
        <v>815200</v>
      </c>
      <c r="AC38" s="15">
        <f>ROUND(((AB38/(Q38+Q39))*247),3)</f>
        <v>7088.6959999999999</v>
      </c>
      <c r="AD38" s="54">
        <f t="shared" si="9"/>
        <v>51785.129000000001</v>
      </c>
      <c r="AE38" s="54">
        <f t="shared" si="10"/>
        <v>155665.90899999999</v>
      </c>
      <c r="AF38" s="36">
        <v>157122</v>
      </c>
      <c r="AG38" s="15">
        <f>(AF38/(D38+D39))*D38</f>
        <v>73779.026086956525</v>
      </c>
      <c r="AH38" s="55">
        <f t="shared" si="1"/>
        <v>8479738.1099999994</v>
      </c>
      <c r="AI38" s="15">
        <f>AH38+AH39</f>
        <v>19063383.939999998</v>
      </c>
    </row>
    <row r="39" spans="1:35" ht="51.75" customHeight="1" x14ac:dyDescent="0.25">
      <c r="A39" s="126"/>
      <c r="B39" s="43" t="s">
        <v>54</v>
      </c>
      <c r="C39" s="59">
        <v>3</v>
      </c>
      <c r="D39" s="59">
        <v>61</v>
      </c>
      <c r="E39" s="15">
        <v>12.25</v>
      </c>
      <c r="F39" s="15">
        <f t="shared" si="0"/>
        <v>0.20082</v>
      </c>
      <c r="G39" s="44">
        <f t="shared" si="2"/>
        <v>506967.6</v>
      </c>
      <c r="H39" s="45">
        <f t="shared" si="11"/>
        <v>101809.2334</v>
      </c>
      <c r="I39" s="46">
        <f t="shared" si="3"/>
        <v>6210363.2374</v>
      </c>
      <c r="J39" s="15">
        <v>3.45</v>
      </c>
      <c r="K39" s="48">
        <f t="shared" si="4"/>
        <v>5.6559999999999999E-2</v>
      </c>
      <c r="L39" s="49">
        <f t="shared" si="5"/>
        <v>245328</v>
      </c>
      <c r="M39" s="46">
        <f t="shared" si="12"/>
        <v>13875.75</v>
      </c>
      <c r="N39" s="46">
        <f t="shared" si="13"/>
        <v>846420.75</v>
      </c>
      <c r="O39" s="46">
        <v>4666</v>
      </c>
      <c r="P39" s="50">
        <f t="shared" si="7"/>
        <v>120350.9834</v>
      </c>
      <c r="Q39" s="51">
        <f t="shared" si="8"/>
        <v>15067</v>
      </c>
      <c r="R39" s="51"/>
      <c r="S39" s="52">
        <f>ROUND(((R38/(Q38+Q39))*247),3)</f>
        <v>11739.304</v>
      </c>
      <c r="T39" s="39"/>
      <c r="U39" s="15">
        <f>ROUND(((T38/(Q38+Q39))*247),4)</f>
        <v>1292.6609000000001</v>
      </c>
      <c r="V39" s="39"/>
      <c r="W39" s="15">
        <f>ROUND(((V38/(Q38+Q39))*247),4)</f>
        <v>281.73910000000001</v>
      </c>
      <c r="X39" s="36"/>
      <c r="Y39" s="15">
        <f>ROUND(((X38/(Q38+Q39))*247),3)</f>
        <v>0</v>
      </c>
      <c r="Z39" s="15"/>
      <c r="AA39" s="15">
        <f>ROUND(((Z38/(Q38+Q39))*247),3)</f>
        <v>31382.728999999999</v>
      </c>
      <c r="AB39" s="36"/>
      <c r="AC39" s="15">
        <f>ROUND(((AB38/(Q38+Q39))*247),3)</f>
        <v>7088.6959999999999</v>
      </c>
      <c r="AD39" s="54">
        <f t="shared" si="9"/>
        <v>51785.129000000001</v>
      </c>
      <c r="AE39" s="54">
        <f t="shared" si="10"/>
        <v>172136.11239999998</v>
      </c>
      <c r="AF39" s="36"/>
      <c r="AG39" s="15">
        <f>(AF38/(D38+D39))*D39</f>
        <v>83342.973913043475</v>
      </c>
      <c r="AH39" s="55">
        <f t="shared" si="1"/>
        <v>10583645.83</v>
      </c>
      <c r="AI39" s="15"/>
    </row>
    <row r="40" spans="1:35" ht="48.75" x14ac:dyDescent="0.25">
      <c r="A40" s="141" t="s">
        <v>76</v>
      </c>
      <c r="B40" s="43" t="s">
        <v>53</v>
      </c>
      <c r="C40" s="59">
        <v>5</v>
      </c>
      <c r="D40" s="59">
        <v>123</v>
      </c>
      <c r="E40" s="15">
        <v>11.55</v>
      </c>
      <c r="F40" s="15">
        <f t="shared" si="0"/>
        <v>9.3899999999999997E-2</v>
      </c>
      <c r="G40" s="44">
        <f t="shared" si="2"/>
        <v>506967.6</v>
      </c>
      <c r="H40" s="45">
        <f t="shared" si="11"/>
        <v>47604.257599999997</v>
      </c>
      <c r="I40" s="46">
        <f t="shared" si="3"/>
        <v>5855323.6847999999</v>
      </c>
      <c r="J40" s="15">
        <v>4.8499999999999996</v>
      </c>
      <c r="K40" s="48">
        <f t="shared" si="4"/>
        <v>3.943E-2</v>
      </c>
      <c r="L40" s="49">
        <f t="shared" si="5"/>
        <v>245328</v>
      </c>
      <c r="M40" s="46">
        <f t="shared" si="12"/>
        <v>9673.2800000000007</v>
      </c>
      <c r="N40" s="46">
        <f t="shared" si="13"/>
        <v>1189813.44</v>
      </c>
      <c r="O40" s="46">
        <v>4666</v>
      </c>
      <c r="P40" s="50">
        <f t="shared" si="7"/>
        <v>61943.537599999996</v>
      </c>
      <c r="Q40" s="51">
        <f t="shared" si="8"/>
        <v>30381</v>
      </c>
      <c r="R40" s="51">
        <v>1628440</v>
      </c>
      <c r="S40" s="52">
        <f>ROUND(((R40/(Q40+Q41))*247),3)</f>
        <v>10856.267</v>
      </c>
      <c r="T40" s="53">
        <v>173050</v>
      </c>
      <c r="U40" s="15">
        <f>ROUND(((T40/(Q40+Q41))*247),4)</f>
        <v>1153.6667</v>
      </c>
      <c r="V40" s="53">
        <v>30000</v>
      </c>
      <c r="W40" s="15">
        <f>ROUND(((V40/(Q40+Q41))*247),4)</f>
        <v>200</v>
      </c>
      <c r="X40" s="36"/>
      <c r="Y40" s="15">
        <f>ROUND(((X40/(Q40+Q41))*247),3)</f>
        <v>0</v>
      </c>
      <c r="Z40" s="15">
        <f>ROUND((('[1]ФОТ 2022'!K27+'[1]ФОТ 2022'!N27+'[1]ФОТ 2022'!T27+'[1]ФОТ 2022'!W27+'[1]ФОТ 2022'!Z27)*1.302*1000),1)</f>
        <v>3586619.4</v>
      </c>
      <c r="AA40" s="15">
        <f>ROUND(((Z40/(Q40+Q41))*247),3)</f>
        <v>23910.795999999998</v>
      </c>
      <c r="AB40" s="15">
        <v>1045600</v>
      </c>
      <c r="AC40" s="15">
        <f>ROUND(((AB40/(Q40+Q41))*247),3)</f>
        <v>6970.6670000000004</v>
      </c>
      <c r="AD40" s="54">
        <f t="shared" si="9"/>
        <v>43091.396699999998</v>
      </c>
      <c r="AE40" s="54">
        <f t="shared" si="10"/>
        <v>105034.93429999999</v>
      </c>
      <c r="AF40" s="36">
        <v>82736.11</v>
      </c>
      <c r="AG40" s="15">
        <f>(AF40/(D40+D41))*D40</f>
        <v>67843.610199999996</v>
      </c>
      <c r="AH40" s="55">
        <f t="shared" si="1"/>
        <v>12987140.529999999</v>
      </c>
      <c r="AI40" s="15">
        <f>AH40+AH41</f>
        <v>16221232.41</v>
      </c>
    </row>
    <row r="41" spans="1:35" ht="48.75" x14ac:dyDescent="0.25">
      <c r="A41" s="142"/>
      <c r="B41" s="43" t="s">
        <v>54</v>
      </c>
      <c r="C41" s="59">
        <v>1</v>
      </c>
      <c r="D41" s="59">
        <v>27</v>
      </c>
      <c r="E41" s="15">
        <v>3.25</v>
      </c>
      <c r="F41" s="15">
        <f t="shared" si="0"/>
        <v>0.12037</v>
      </c>
      <c r="G41" s="44">
        <f t="shared" si="2"/>
        <v>506967.6</v>
      </c>
      <c r="H41" s="45">
        <f t="shared" si="11"/>
        <v>61023.69</v>
      </c>
      <c r="I41" s="46">
        <f t="shared" si="3"/>
        <v>1647639.6300000001</v>
      </c>
      <c r="J41" s="15">
        <v>1.1499999999999999</v>
      </c>
      <c r="K41" s="48">
        <f t="shared" si="4"/>
        <v>4.2590000000000003E-2</v>
      </c>
      <c r="L41" s="49">
        <f t="shared" si="5"/>
        <v>245328</v>
      </c>
      <c r="M41" s="46">
        <f t="shared" si="12"/>
        <v>10448.52</v>
      </c>
      <c r="N41" s="46">
        <f t="shared" si="13"/>
        <v>282110.03999999998</v>
      </c>
      <c r="O41" s="46">
        <v>4666</v>
      </c>
      <c r="P41" s="50">
        <f t="shared" si="7"/>
        <v>76138.210000000006</v>
      </c>
      <c r="Q41" s="51">
        <f t="shared" si="8"/>
        <v>6669</v>
      </c>
      <c r="R41" s="51"/>
      <c r="S41" s="52">
        <f>ROUND(((R40/(Q40+Q41))*247),3)</f>
        <v>10856.267</v>
      </c>
      <c r="T41" s="58"/>
      <c r="U41" s="15">
        <f>ROUND(((T40/(Q40+Q41))*247),4)</f>
        <v>1153.6667</v>
      </c>
      <c r="V41" s="58"/>
      <c r="W41" s="15">
        <f>ROUND(((V40/(Q40+Q41))*247),4)</f>
        <v>200</v>
      </c>
      <c r="X41" s="36"/>
      <c r="Y41" s="15">
        <f>ROUND(((X40/(Q40+Q41))*247),3)</f>
        <v>0</v>
      </c>
      <c r="Z41" s="15"/>
      <c r="AA41" s="15">
        <f>ROUND(((Z40/(Q40+Q41))*247),3)</f>
        <v>23910.795999999998</v>
      </c>
      <c r="AB41" s="36"/>
      <c r="AC41" s="15">
        <f>ROUND(((AB40/(Q40+Q41))*247),3)</f>
        <v>6970.6670000000004</v>
      </c>
      <c r="AD41" s="54">
        <f t="shared" si="9"/>
        <v>43091.396699999998</v>
      </c>
      <c r="AE41" s="54">
        <f t="shared" si="10"/>
        <v>119229.6067</v>
      </c>
      <c r="AF41" s="36"/>
      <c r="AG41" s="15">
        <f>(AF40/(D40+D41))*D41</f>
        <v>14892.4998</v>
      </c>
      <c r="AH41" s="55">
        <f t="shared" si="1"/>
        <v>3234091.88</v>
      </c>
      <c r="AI41" s="15"/>
    </row>
    <row r="42" spans="1:35" ht="48.75" x14ac:dyDescent="0.25">
      <c r="A42" s="141" t="s">
        <v>77</v>
      </c>
      <c r="B42" s="43" t="s">
        <v>53</v>
      </c>
      <c r="C42" s="59">
        <v>10</v>
      </c>
      <c r="D42" s="59">
        <v>153</v>
      </c>
      <c r="E42" s="15">
        <v>20</v>
      </c>
      <c r="F42" s="15">
        <f t="shared" si="0"/>
        <v>0.13072</v>
      </c>
      <c r="G42" s="44">
        <f t="shared" si="2"/>
        <v>506967.6</v>
      </c>
      <c r="H42" s="45">
        <f t="shared" si="11"/>
        <v>66270.804699999993</v>
      </c>
      <c r="I42" s="46">
        <f t="shared" si="3"/>
        <v>10139433.119099999</v>
      </c>
      <c r="J42" s="15">
        <v>11.45</v>
      </c>
      <c r="K42" s="48">
        <f t="shared" si="4"/>
        <v>7.4840000000000004E-2</v>
      </c>
      <c r="L42" s="49">
        <f t="shared" si="5"/>
        <v>245328</v>
      </c>
      <c r="M42" s="46">
        <f t="shared" si="12"/>
        <v>18360.349999999999</v>
      </c>
      <c r="N42" s="46">
        <f t="shared" si="13"/>
        <v>2809133.55</v>
      </c>
      <c r="O42" s="46">
        <v>4666</v>
      </c>
      <c r="P42" s="50">
        <f t="shared" si="7"/>
        <v>89297.154699999985</v>
      </c>
      <c r="Q42" s="51">
        <f t="shared" si="8"/>
        <v>37791</v>
      </c>
      <c r="R42" s="51">
        <v>2632130</v>
      </c>
      <c r="S42" s="52">
        <f>ROUND(((R42/(Q42+Q43))*247),3)</f>
        <v>16148.037</v>
      </c>
      <c r="T42" s="53">
        <v>241800</v>
      </c>
      <c r="U42" s="15">
        <f>ROUND(((T42/(Q42+Q43))*247),4)</f>
        <v>1483.4356</v>
      </c>
      <c r="V42" s="53">
        <v>20000</v>
      </c>
      <c r="W42" s="15">
        <f>ROUND(((V42/(Q42+Q43))*247),4)</f>
        <v>122.6994</v>
      </c>
      <c r="X42" s="36"/>
      <c r="Y42" s="15">
        <f>ROUND(((X42/(Q42+Q43))*247),3)</f>
        <v>0</v>
      </c>
      <c r="Z42" s="15">
        <f>ROUND((('[1]ФОТ 2022'!K28+'[1]ФОТ 2022'!N28+'[1]ФОТ 2022'!T28+'[1]ФОТ 2022'!W28+'[1]ФОТ 2022'!Z28)*1.302*1000),1)</f>
        <v>4082290.8</v>
      </c>
      <c r="AA42" s="15">
        <f>ROUND(((Z42/(Q42+Q43))*247),3)</f>
        <v>25044.728999999999</v>
      </c>
      <c r="AB42" s="15">
        <v>685520</v>
      </c>
      <c r="AC42" s="15">
        <f>ROUND(((AB42/(Q42+Q43))*247),3)</f>
        <v>4205.6440000000002</v>
      </c>
      <c r="AD42" s="54">
        <f t="shared" si="9"/>
        <v>47004.544999999998</v>
      </c>
      <c r="AE42" s="54">
        <f>P42+AD42</f>
        <v>136301.6997</v>
      </c>
      <c r="AF42" s="36">
        <v>95776</v>
      </c>
      <c r="AG42" s="15">
        <f>(AF42/(D42+D43))*D42</f>
        <v>89900.171779141107</v>
      </c>
      <c r="AH42" s="55">
        <f t="shared" si="1"/>
        <v>20944060.23</v>
      </c>
      <c r="AI42" s="15">
        <f>AH42+AH43</f>
        <v>23396413.41</v>
      </c>
    </row>
    <row r="43" spans="1:35" ht="48.75" x14ac:dyDescent="0.25">
      <c r="A43" s="142"/>
      <c r="B43" s="43" t="s">
        <v>54</v>
      </c>
      <c r="C43" s="59">
        <v>1</v>
      </c>
      <c r="D43" s="59">
        <v>10</v>
      </c>
      <c r="E43" s="15">
        <v>3.25</v>
      </c>
      <c r="F43" s="15">
        <f t="shared" si="0"/>
        <v>0.32500000000000001</v>
      </c>
      <c r="G43" s="44">
        <f t="shared" si="2"/>
        <v>506967.6</v>
      </c>
      <c r="H43" s="45">
        <f t="shared" si="11"/>
        <v>164764.47</v>
      </c>
      <c r="I43" s="46">
        <f t="shared" si="3"/>
        <v>1647644.7</v>
      </c>
      <c r="J43" s="15">
        <v>1.1499999999999999</v>
      </c>
      <c r="K43" s="48">
        <f t="shared" si="4"/>
        <v>0.115</v>
      </c>
      <c r="L43" s="49">
        <f t="shared" si="5"/>
        <v>245328</v>
      </c>
      <c r="M43" s="46">
        <f t="shared" si="12"/>
        <v>28212.720000000001</v>
      </c>
      <c r="N43" s="46">
        <f t="shared" si="13"/>
        <v>282127.2</v>
      </c>
      <c r="O43" s="46">
        <v>4666</v>
      </c>
      <c r="P43" s="50">
        <f t="shared" si="7"/>
        <v>197643.19</v>
      </c>
      <c r="Q43" s="51">
        <f t="shared" si="8"/>
        <v>2470</v>
      </c>
      <c r="R43" s="51"/>
      <c r="S43" s="52">
        <f>ROUND(((R42/(Q42+Q43))*247),3)</f>
        <v>16148.037</v>
      </c>
      <c r="T43" s="60"/>
      <c r="U43" s="15">
        <f>ROUND(((T42/(Q42+Q43))*247),4)</f>
        <v>1483.4356</v>
      </c>
      <c r="V43" s="60"/>
      <c r="W43" s="15">
        <f>ROUND(((V42/(Q42+Q43))*247),4)</f>
        <v>122.6994</v>
      </c>
      <c r="X43" s="36"/>
      <c r="Y43" s="15">
        <f>ROUND(((X42/(Q42+Q43))*247),3)</f>
        <v>0</v>
      </c>
      <c r="Z43" s="15"/>
      <c r="AA43" s="15">
        <f>ROUND(((Z42/(Q42+Q43))*247),3)</f>
        <v>25044.728999999999</v>
      </c>
      <c r="AB43" s="36"/>
      <c r="AC43" s="15">
        <f>ROUND(((AB42/(Q42+Q43))*247),3)</f>
        <v>4205.6440000000002</v>
      </c>
      <c r="AD43" s="54">
        <f t="shared" si="9"/>
        <v>47004.544999999998</v>
      </c>
      <c r="AE43" s="54">
        <f>P43+AD43</f>
        <v>244647.73499999999</v>
      </c>
      <c r="AF43" s="36"/>
      <c r="AG43" s="15">
        <f>(AF42/(D42+D43))*D43</f>
        <v>5875.8282208588953</v>
      </c>
      <c r="AH43" s="55">
        <f t="shared" si="1"/>
        <v>2452353.1800000002</v>
      </c>
      <c r="AI43" s="15"/>
    </row>
    <row r="44" spans="1:35" ht="48.75" x14ac:dyDescent="0.25">
      <c r="A44" s="126" t="s">
        <v>78</v>
      </c>
      <c r="B44" s="43" t="s">
        <v>53</v>
      </c>
      <c r="C44" s="59">
        <v>4</v>
      </c>
      <c r="D44" s="59">
        <v>116</v>
      </c>
      <c r="E44" s="15">
        <v>9.6999999999999993</v>
      </c>
      <c r="F44" s="15">
        <f>ROUND((E44/D44),5)</f>
        <v>8.362E-2</v>
      </c>
      <c r="G44" s="44">
        <f t="shared" si="2"/>
        <v>506967.6</v>
      </c>
      <c r="H44" s="45">
        <f t="shared" si="11"/>
        <v>42392.630700000002</v>
      </c>
      <c r="I44" s="46">
        <f>H44*D44</f>
        <v>4917545.1612</v>
      </c>
      <c r="J44" s="15">
        <v>4.5</v>
      </c>
      <c r="K44" s="48">
        <f t="shared" si="4"/>
        <v>3.8789999999999998E-2</v>
      </c>
      <c r="L44" s="49">
        <f t="shared" si="5"/>
        <v>245328</v>
      </c>
      <c r="M44" s="46">
        <f t="shared" si="12"/>
        <v>9516.27</v>
      </c>
      <c r="N44" s="46">
        <f t="shared" si="13"/>
        <v>1103887.32</v>
      </c>
      <c r="O44" s="46">
        <v>4666</v>
      </c>
      <c r="P44" s="50">
        <f t="shared" si="7"/>
        <v>56574.900699999998</v>
      </c>
      <c r="Q44" s="51">
        <f t="shared" si="8"/>
        <v>28652</v>
      </c>
      <c r="R44" s="51">
        <v>1684820</v>
      </c>
      <c r="S44" s="52">
        <f>ROUND(((R44/(Q44+Q45))*247),3)</f>
        <v>10530.125</v>
      </c>
      <c r="T44" s="61">
        <v>276567.5</v>
      </c>
      <c r="U44" s="15">
        <f>ROUND(((T44/(Q44+Q45))*247),4)</f>
        <v>1728.5469000000001</v>
      </c>
      <c r="V44" s="61">
        <v>36000</v>
      </c>
      <c r="W44" s="15">
        <f>ROUND(((V44/(Q44+Q45))*247),4)</f>
        <v>225</v>
      </c>
      <c r="X44" s="36"/>
      <c r="Y44" s="15">
        <f>ROUND(((X44/(Q44+Q45))*247),3)</f>
        <v>0</v>
      </c>
      <c r="Z44" s="15">
        <f>ROUND((('[1]ФОТ 2022'!K29+'[1]ФОТ 2022'!N29+'[1]ФОТ 2022'!T29+'[1]ФОТ 2022'!W29+'[1]ФОТ 2022'!Z29)*1.302*1000),1)</f>
        <v>2964133.2</v>
      </c>
      <c r="AA44" s="15">
        <f>ROUND(((Z44/(Q44+Q45))*247),3)</f>
        <v>18525.832999999999</v>
      </c>
      <c r="AB44" s="15">
        <v>1050700</v>
      </c>
      <c r="AC44" s="15">
        <f>ROUND(((AB44/(Q44+Q45))*247),3)</f>
        <v>6566.875</v>
      </c>
      <c r="AD44" s="54">
        <f t="shared" si="9"/>
        <v>37576.3799</v>
      </c>
      <c r="AE44" s="54">
        <f t="shared" si="10"/>
        <v>94151.280599999998</v>
      </c>
      <c r="AF44" s="36">
        <v>155943</v>
      </c>
      <c r="AG44" s="15">
        <f>(AF44/(D44+D45))*D44</f>
        <v>113058.67499999999</v>
      </c>
      <c r="AH44" s="55">
        <f t="shared" si="1"/>
        <v>11034607.220000001</v>
      </c>
      <c r="AI44" s="15">
        <f>AH44+AH45</f>
        <v>17277330.200000003</v>
      </c>
    </row>
    <row r="45" spans="1:35" ht="48.75" x14ac:dyDescent="0.25">
      <c r="A45" s="126"/>
      <c r="B45" s="43" t="s">
        <v>54</v>
      </c>
      <c r="C45" s="59">
        <v>2</v>
      </c>
      <c r="D45" s="59">
        <v>44</v>
      </c>
      <c r="E45" s="15">
        <v>7.45</v>
      </c>
      <c r="F45" s="15">
        <f t="shared" si="0"/>
        <v>0.16932</v>
      </c>
      <c r="G45" s="44">
        <f t="shared" si="2"/>
        <v>506967.6</v>
      </c>
      <c r="H45" s="45">
        <f t="shared" si="11"/>
        <v>85839.754000000001</v>
      </c>
      <c r="I45" s="46">
        <f t="shared" si="3"/>
        <v>3776949.176</v>
      </c>
      <c r="J45" s="15">
        <v>2.2999999999999998</v>
      </c>
      <c r="K45" s="48">
        <f t="shared" si="4"/>
        <v>5.2269999999999997E-2</v>
      </c>
      <c r="L45" s="49">
        <f t="shared" si="5"/>
        <v>245328</v>
      </c>
      <c r="M45" s="46">
        <f t="shared" si="12"/>
        <v>12823.29</v>
      </c>
      <c r="N45" s="46">
        <f t="shared" si="13"/>
        <v>564224.76</v>
      </c>
      <c r="O45" s="46">
        <v>4666</v>
      </c>
      <c r="P45" s="50">
        <f>H45+M45+O45</f>
        <v>103329.04399999999</v>
      </c>
      <c r="Q45" s="51">
        <f t="shared" si="8"/>
        <v>10868</v>
      </c>
      <c r="R45" s="51"/>
      <c r="S45" s="52">
        <f>ROUND(((R44/(Q44+Q45))*247),3)</f>
        <v>10530.125</v>
      </c>
      <c r="T45" s="39"/>
      <c r="U45" s="15">
        <f>ROUND(((T44/(Q44+Q45))*247),4)</f>
        <v>1728.5469000000001</v>
      </c>
      <c r="V45" s="39"/>
      <c r="W45" s="15">
        <f>ROUND(((V44/(Q44+Q45))*247),4)</f>
        <v>225</v>
      </c>
      <c r="X45" s="36"/>
      <c r="Y45" s="15">
        <f>ROUND(((X44/(Q44+Q45))*247),3)</f>
        <v>0</v>
      </c>
      <c r="Z45" s="15"/>
      <c r="AA45" s="15">
        <f>ROUND(((Z44/(Q44+Q45))*247),3)</f>
        <v>18525.832999999999</v>
      </c>
      <c r="AB45" s="36"/>
      <c r="AC45" s="15">
        <f>ROUND(((AB44/(Q44+Q45))*247),3)</f>
        <v>6566.875</v>
      </c>
      <c r="AD45" s="54">
        <f t="shared" si="9"/>
        <v>37576.3799</v>
      </c>
      <c r="AE45" s="54">
        <f t="shared" si="10"/>
        <v>140905.42389999999</v>
      </c>
      <c r="AF45" s="39"/>
      <c r="AG45" s="15">
        <f>(AF44/(D44+D45))*D45</f>
        <v>42884.324999999997</v>
      </c>
      <c r="AH45" s="55">
        <f t="shared" si="1"/>
        <v>6242722.9800000004</v>
      </c>
      <c r="AI45" s="15"/>
    </row>
    <row r="46" spans="1:35" ht="48.75" x14ac:dyDescent="0.25">
      <c r="A46" s="62" t="s">
        <v>79</v>
      </c>
      <c r="B46" s="43" t="s">
        <v>53</v>
      </c>
      <c r="C46" s="59">
        <v>4</v>
      </c>
      <c r="D46" s="59">
        <v>80</v>
      </c>
      <c r="E46" s="15">
        <v>9</v>
      </c>
      <c r="F46" s="15">
        <f t="shared" si="0"/>
        <v>0.1125</v>
      </c>
      <c r="G46" s="44">
        <f t="shared" si="2"/>
        <v>506967.6</v>
      </c>
      <c r="H46" s="45">
        <f t="shared" si="11"/>
        <v>57033.855000000003</v>
      </c>
      <c r="I46" s="46">
        <f t="shared" si="3"/>
        <v>4562708.4000000004</v>
      </c>
      <c r="J46" s="15">
        <v>4.95</v>
      </c>
      <c r="K46" s="48">
        <f t="shared" si="4"/>
        <v>6.1879999999999998E-2</v>
      </c>
      <c r="L46" s="49">
        <f t="shared" si="5"/>
        <v>245328</v>
      </c>
      <c r="M46" s="46">
        <f t="shared" si="12"/>
        <v>15180.9</v>
      </c>
      <c r="N46" s="46">
        <f t="shared" si="13"/>
        <v>1214472</v>
      </c>
      <c r="O46" s="46">
        <v>4666</v>
      </c>
      <c r="P46" s="50">
        <f>H46+M46+O46</f>
        <v>76880.755000000005</v>
      </c>
      <c r="Q46" s="51">
        <f t="shared" si="8"/>
        <v>19760</v>
      </c>
      <c r="R46" s="51">
        <v>1119590</v>
      </c>
      <c r="S46" s="52">
        <f>ROUND((R46/Q46*247),3)</f>
        <v>13994.875</v>
      </c>
      <c r="T46" s="63">
        <v>229300</v>
      </c>
      <c r="U46" s="15">
        <f>ROUND(((T46/Q46)*247),4)</f>
        <v>2866.25</v>
      </c>
      <c r="V46" s="63">
        <v>72000</v>
      </c>
      <c r="W46" s="15">
        <f>ROUND(((V46/Q46)*247),4)</f>
        <v>900</v>
      </c>
      <c r="X46" s="64"/>
      <c r="Y46" s="15">
        <f>ROUND(((X46/Q46)*247),3)</f>
        <v>0</v>
      </c>
      <c r="Z46" s="63">
        <f>ROUND((('[1]ФОТ 2022'!K30+'[1]ФОТ 2022'!N30+'[1]ФОТ 2022'!T30+'[1]ФОТ 2022'!W30+'[1]ФОТ 2022'!Z30)*1.302*1000),1)</f>
        <v>2908277.4</v>
      </c>
      <c r="AA46" s="15">
        <f>ROUND(((Z46/Q46)*247),3)</f>
        <v>36353.468000000001</v>
      </c>
      <c r="AB46" s="63">
        <v>858000</v>
      </c>
      <c r="AC46" s="15">
        <f>ROUND(((AB46/Q46)*247),3)</f>
        <v>10725</v>
      </c>
      <c r="AD46" s="54">
        <f t="shared" si="9"/>
        <v>64839.593000000001</v>
      </c>
      <c r="AE46" s="54">
        <f t="shared" si="10"/>
        <v>141720.348</v>
      </c>
      <c r="AF46" s="63">
        <v>120833</v>
      </c>
      <c r="AG46" s="15">
        <f>AF46</f>
        <v>120833</v>
      </c>
      <c r="AH46" s="55">
        <f>ROUND(((AE46*D46)+AG46),2)</f>
        <v>11458460.84</v>
      </c>
      <c r="AI46" s="15">
        <f>AH46</f>
        <v>11458460.84</v>
      </c>
    </row>
    <row r="47" spans="1:35" ht="48.75" x14ac:dyDescent="0.25">
      <c r="A47" s="65" t="s">
        <v>80</v>
      </c>
      <c r="B47" s="43" t="s">
        <v>53</v>
      </c>
      <c r="C47" s="15">
        <f>C5+C7+C8+C9+C10+C12+C13+C15+C17+C19+C21+C22+C25+C27+C28+C29+C31+C33+C35+C36+C37+C38+C40+C42+C44+C46</f>
        <v>131</v>
      </c>
      <c r="D47" s="15">
        <f>D5+D7+D8+D9+D10+D12+D13+D15+D17+D19+D21+D22+D25+D27+D28+D29+D31+D33+D35+D36+D37+D38+D40+D42+D44+D46</f>
        <v>2961</v>
      </c>
      <c r="E47" s="15">
        <f>E5+E7+E8+E9+E10+E12+E13+E15+E17+E19+E21+E22+E25+E27+E28+E29+E31+E33+E35+E36+E37+E38+E40+E42+E44+E46</f>
        <v>292.2</v>
      </c>
      <c r="F47" s="15">
        <f>ROUND((E47/D47),5)</f>
        <v>9.8680000000000004E-2</v>
      </c>
      <c r="G47" s="44">
        <f t="shared" si="2"/>
        <v>506967.6</v>
      </c>
      <c r="H47" s="45">
        <f>ROUND((F47*G47),2)</f>
        <v>50027.56</v>
      </c>
      <c r="I47" s="46">
        <f>H47*D47</f>
        <v>148131605.16</v>
      </c>
      <c r="J47" s="14">
        <f>J5+J7+J8+J9+J10+J12+J13+J15+J17+J19+J21+J22+J25+J27+J28+J29+J31+J33+J35+J36+J37+J38+J40+J42+J44+J46</f>
        <v>153.85</v>
      </c>
      <c r="K47" s="48">
        <f t="shared" si="4"/>
        <v>5.1959999999999999E-2</v>
      </c>
      <c r="L47" s="49">
        <f t="shared" si="5"/>
        <v>245328</v>
      </c>
      <c r="M47" s="46">
        <f>ROUND((K47*L47),3)</f>
        <v>12747.243</v>
      </c>
      <c r="N47" s="46">
        <f>ROUND((D47*M47),2)</f>
        <v>37744586.520000003</v>
      </c>
      <c r="O47" s="46">
        <v>4666</v>
      </c>
      <c r="P47" s="50">
        <f>H47+M47+O47</f>
        <v>67440.803</v>
      </c>
      <c r="Q47" s="51">
        <f t="shared" si="8"/>
        <v>731367</v>
      </c>
      <c r="R47" s="51">
        <f>SUM(R5:R46)</f>
        <v>40449580</v>
      </c>
      <c r="S47" s="52">
        <f>ROUND(((R47/(Q47+Q48+Q49))*247),3)</f>
        <v>11670.392</v>
      </c>
      <c r="T47" s="66">
        <f>SUM(T5:T46)</f>
        <v>4488402.96</v>
      </c>
      <c r="U47" s="67">
        <f>ROUND(((T47/(Q47+Q48+Q49))*247),4)</f>
        <v>1294.9807000000001</v>
      </c>
      <c r="V47" s="66">
        <f>SUM(V5:V46)</f>
        <v>1056528</v>
      </c>
      <c r="W47" s="67">
        <f>ROUND(((V47/(Q47+Q48+Q49))*247),4)</f>
        <v>304.8263</v>
      </c>
      <c r="X47" s="51">
        <f>SUM(X5:X46)</f>
        <v>0</v>
      </c>
      <c r="Y47" s="52">
        <f>ROUND(((X47/(Q47+Q48+Q49))*247),3)</f>
        <v>0</v>
      </c>
      <c r="Z47" s="51">
        <f>SUM(Z5:Z46)</f>
        <v>91565493.600000009</v>
      </c>
      <c r="AA47" s="52">
        <f>ROUND(((Z47/(Q47+Q48+Q49))*247),3)</f>
        <v>26418.204000000002</v>
      </c>
      <c r="AB47" s="68">
        <f>SUM(AB5:AB46)</f>
        <v>21044973</v>
      </c>
      <c r="AC47" s="52">
        <f>ROUND(((AB47/(Q47+Q48+Q49))*247),3)</f>
        <v>6071.8329999999996</v>
      </c>
      <c r="AD47" s="54">
        <f>S47+U47+W47+Y47+AA47+AC47</f>
        <v>45760.236000000004</v>
      </c>
      <c r="AE47" s="54">
        <f>P47+AD47</f>
        <v>113201.039</v>
      </c>
      <c r="AF47" s="36">
        <f>SUM(AF5:AF46)</f>
        <v>4654899.1500000004</v>
      </c>
      <c r="AG47" s="15">
        <f>AG5+AG7+AG8+AG9+AG10+AG12+AG13+AG15+AG17+AG19+AG21+AG22+AG25+AG27+AG28+AG29+AG31+AG33+AG35+AG36+AG37+AG38+AG40+AG42+AG44+AG46</f>
        <v>3815629.9309613141</v>
      </c>
      <c r="AH47" s="55">
        <f>AH5+AH7+AH8+AH9+AH10+AH12+AH13+AH15+AH17+AH19+AH21+AH22+AH25+AH27+AH28+AH29+AH31+AH33+AH35+AH36+AH37+AH38+AH40+AH42+AH44+AH46</f>
        <v>340451569.23000002</v>
      </c>
      <c r="AI47" s="15">
        <f>SUM(AI5:AI46)</f>
        <v>431413190.86000007</v>
      </c>
    </row>
    <row r="48" spans="1:35" ht="50.25" customHeight="1" x14ac:dyDescent="0.25">
      <c r="A48" s="65" t="s">
        <v>80</v>
      </c>
      <c r="B48" s="43" t="s">
        <v>54</v>
      </c>
      <c r="C48" s="15">
        <f>C6+C11+C14+C16+C18+C20+C23+C26+C30+C32+C34+C39+C41+C43+C45</f>
        <v>31</v>
      </c>
      <c r="D48" s="15">
        <f>D6+D11+D14+D16+D18+D20+D23+D26+D30+D32+D34+D39+D41+D43+D45</f>
        <v>499</v>
      </c>
      <c r="E48" s="15">
        <f>E6+E11+E14+E16+E18+E20+E23+E26+E30+E32+E34+E39+E41+E43+E45</f>
        <v>110.95</v>
      </c>
      <c r="F48" s="15">
        <f>ROUND((E48/D48),5)</f>
        <v>0.22234000000000001</v>
      </c>
      <c r="G48" s="44">
        <f t="shared" si="2"/>
        <v>506967.6</v>
      </c>
      <c r="H48" s="45">
        <f>ROUND((F48*G48),2)</f>
        <v>112719.18</v>
      </c>
      <c r="I48" s="46">
        <f>H48*D48</f>
        <v>56246870.819999993</v>
      </c>
      <c r="J48" s="14">
        <f>J6+J11+J14+J16+J18+J20+J23+J26+J30+J32+J34+J39+J41+J43+J45</f>
        <v>32.949999999999996</v>
      </c>
      <c r="K48" s="48">
        <f t="shared" si="4"/>
        <v>6.6030000000000005E-2</v>
      </c>
      <c r="L48" s="49">
        <f t="shared" si="5"/>
        <v>245328</v>
      </c>
      <c r="M48" s="46">
        <f>ROUND((K48*L48),3)</f>
        <v>16199.008</v>
      </c>
      <c r="N48" s="46">
        <f t="shared" si="13"/>
        <v>8083304.9900000002</v>
      </c>
      <c r="O48" s="46">
        <v>4666</v>
      </c>
      <c r="P48" s="50">
        <f>H48+M48+O48</f>
        <v>133584.18799999999</v>
      </c>
      <c r="Q48" s="51">
        <f t="shared" si="8"/>
        <v>123253</v>
      </c>
      <c r="R48" s="51"/>
      <c r="S48" s="52">
        <f>ROUND(((R47/(Q47+Q48+Q49))*247),3)</f>
        <v>11670.392</v>
      </c>
      <c r="T48" s="69"/>
      <c r="U48" s="67">
        <f>ROUND(((T47/(Q47+Q48+Q49))*247),4)</f>
        <v>1294.9807000000001</v>
      </c>
      <c r="V48" s="69"/>
      <c r="W48" s="67">
        <f>ROUND(((V47/(Q47+Q48+Q49))*247),4)</f>
        <v>304.8263</v>
      </c>
      <c r="X48" s="70"/>
      <c r="Y48" s="52">
        <f>ROUND(((X47/(Q47+Q48+Q49))*247),3)</f>
        <v>0</v>
      </c>
      <c r="Z48" s="70"/>
      <c r="AA48" s="52">
        <f>ROUND(((Z47/(Q47+Q48+Q49))*247),3)</f>
        <v>26418.204000000002</v>
      </c>
      <c r="AB48" s="36"/>
      <c r="AC48" s="52">
        <f>ROUND(((AB47/(Q47+Q48+Q49))*247),3)</f>
        <v>6071.8329999999996</v>
      </c>
      <c r="AD48" s="54">
        <f>S48+U48+W48+Y48+AA48+AC48</f>
        <v>45760.236000000004</v>
      </c>
      <c r="AE48" s="54">
        <f>P48+AD48</f>
        <v>179344.424</v>
      </c>
      <c r="AF48" s="36">
        <f>AF6+AF11+AF16+AF18+AF23+AF26+AF30+AF32+AF34+AF39+AF45</f>
        <v>0</v>
      </c>
      <c r="AG48" s="15">
        <f>AG6+AG11+AG14+AG16+AG18+AG20+AG23+AG26+AG30+AG32+AG34+AG39+AG41+AG43+AG45</f>
        <v>830888.59072185436</v>
      </c>
      <c r="AH48" s="55">
        <f>AH6+AH11+AH14+AH16+AH18+AH20+AH23+AH26+AH30+AH32+AH34+AH39+AH41+AH43+AH45</f>
        <v>88852032.450000003</v>
      </c>
      <c r="AI48" s="15"/>
    </row>
    <row r="49" spans="1:35" ht="48.75" x14ac:dyDescent="0.25">
      <c r="A49" s="65" t="s">
        <v>80</v>
      </c>
      <c r="B49" s="43" t="s">
        <v>54</v>
      </c>
      <c r="C49" s="15">
        <v>1</v>
      </c>
      <c r="D49" s="15">
        <v>6</v>
      </c>
      <c r="E49" s="15">
        <f>E24</f>
        <v>3</v>
      </c>
      <c r="F49" s="15">
        <f>ROUND((E49/D49),5)</f>
        <v>0.5</v>
      </c>
      <c r="G49" s="44">
        <f t="shared" si="2"/>
        <v>506967.6</v>
      </c>
      <c r="H49" s="15">
        <f>ROUND((F49*G49),2)</f>
        <v>253483.8</v>
      </c>
      <c r="I49" s="15">
        <f>H49*D49</f>
        <v>1520902.7999999998</v>
      </c>
      <c r="J49" s="15">
        <f>J24</f>
        <v>1</v>
      </c>
      <c r="K49" s="15">
        <f t="shared" si="4"/>
        <v>0.16667000000000001</v>
      </c>
      <c r="L49" s="49">
        <f t="shared" si="5"/>
        <v>245328</v>
      </c>
      <c r="M49" s="46">
        <f>ROUND((K49*L49),3)</f>
        <v>40888.817999999999</v>
      </c>
      <c r="N49" s="46">
        <f t="shared" si="13"/>
        <v>245332.91</v>
      </c>
      <c r="O49" s="46">
        <v>4666</v>
      </c>
      <c r="P49" s="50">
        <f>H49+M49+O49</f>
        <v>299038.61800000002</v>
      </c>
      <c r="Q49" s="51">
        <f t="shared" si="8"/>
        <v>1482</v>
      </c>
      <c r="R49" s="15"/>
      <c r="S49" s="15">
        <f>ROUND(((R47/(Q47+Q48+Q49))*247),3)</f>
        <v>11670.392</v>
      </c>
      <c r="T49" s="39"/>
      <c r="U49" s="48">
        <f>ROUND(((T47/(Q47+Q48+Q49))*247),4)</f>
        <v>1294.9807000000001</v>
      </c>
      <c r="V49" s="39"/>
      <c r="W49" s="15"/>
      <c r="X49" s="36"/>
      <c r="Y49" s="15">
        <f>ROUND(((X47/(Q47+Q48+Q49))*247),3)</f>
        <v>0</v>
      </c>
      <c r="Z49" s="36"/>
      <c r="AA49" s="15">
        <f>ROUND(((Z47/(Q47+Q48+Q49))*247),3)</f>
        <v>26418.204000000002</v>
      </c>
      <c r="AB49" s="36"/>
      <c r="AC49" s="15">
        <f>ROUND(((AB47/(Q47+Q48+Q49))*247),3)</f>
        <v>6071.8329999999996</v>
      </c>
      <c r="AD49" s="54">
        <f>S49+U49+W49+Y49+AA49+AC49</f>
        <v>45455.409700000004</v>
      </c>
      <c r="AE49" s="54">
        <f>P49+AD49</f>
        <v>344494.02770000004</v>
      </c>
      <c r="AF49" s="36"/>
      <c r="AG49" s="15">
        <f>AG24</f>
        <v>8380.6283168316841</v>
      </c>
      <c r="AH49" s="15">
        <f>AH24</f>
        <v>2109589.1800000002</v>
      </c>
      <c r="AI49" s="15"/>
    </row>
    <row r="50" spans="1:35" x14ac:dyDescent="0.25">
      <c r="O50" s="144"/>
    </row>
    <row r="51" spans="1:35" x14ac:dyDescent="0.25">
      <c r="O51" s="145"/>
    </row>
    <row r="52" spans="1:35" x14ac:dyDescent="0.25">
      <c r="O52" s="145"/>
    </row>
    <row r="53" spans="1:35" ht="49.5" customHeight="1" x14ac:dyDescent="0.25">
      <c r="O53" s="145"/>
    </row>
  </sheetData>
  <mergeCells count="25">
    <mergeCell ref="A40:A41"/>
    <mergeCell ref="A42:A43"/>
    <mergeCell ref="A44:A45"/>
    <mergeCell ref="O50:O53"/>
    <mergeCell ref="A25:A26"/>
    <mergeCell ref="A29:A30"/>
    <mergeCell ref="A31:A32"/>
    <mergeCell ref="A33:A34"/>
    <mergeCell ref="A38:A39"/>
    <mergeCell ref="A13:A14"/>
    <mergeCell ref="A15:A16"/>
    <mergeCell ref="A17:A18"/>
    <mergeCell ref="A19:A20"/>
    <mergeCell ref="A22:A24"/>
    <mergeCell ref="AE2:AE3"/>
    <mergeCell ref="AF2:AF3"/>
    <mergeCell ref="AG2:AG3"/>
    <mergeCell ref="AH2:AH3"/>
    <mergeCell ref="AI2:AI3"/>
    <mergeCell ref="A10:A11"/>
    <mergeCell ref="F1:I1"/>
    <mergeCell ref="A2:A3"/>
    <mergeCell ref="B2:P2"/>
    <mergeCell ref="Q2:AD2"/>
    <mergeCell ref="A5:A6"/>
  </mergeCells>
  <pageMargins left="0" right="0" top="0.78740157480314965" bottom="0.78740157480314965" header="0.31496062992125984" footer="0.31496062992125984"/>
  <pageSetup paperSize="9" scale="64" fitToWidth="0" fitToHeight="0" orientation="landscape" r:id="rId1"/>
  <rowBreaks count="1" manualBreakCount="1">
    <brk id="2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K70"/>
  <sheetViews>
    <sheetView tabSelected="1" workbookViewId="0">
      <selection activeCell="G3" sqref="G3"/>
    </sheetView>
  </sheetViews>
  <sheetFormatPr defaultRowHeight="15" x14ac:dyDescent="0.25"/>
  <cols>
    <col min="1" max="1" width="16.5703125" style="24" customWidth="1"/>
    <col min="2" max="2" width="17.28515625" style="24" customWidth="1"/>
    <col min="3" max="3" width="6.5703125" style="24" customWidth="1"/>
    <col min="4" max="4" width="6.85546875" style="16" customWidth="1"/>
    <col min="5" max="5" width="13.7109375" style="16" customWidth="1"/>
    <col min="6" max="6" width="9.42578125" style="16" customWidth="1"/>
    <col min="7" max="7" width="22.85546875" style="16" customWidth="1"/>
    <col min="8" max="8" width="15.85546875" style="16" customWidth="1"/>
    <col min="9" max="9" width="9.140625" style="16" customWidth="1"/>
    <col min="10" max="10" width="13.5703125" style="16" customWidth="1"/>
    <col min="11" max="11" width="10.42578125" style="16" customWidth="1"/>
    <col min="12" max="12" width="18.42578125" style="16" customWidth="1"/>
    <col min="13" max="13" width="15.85546875" style="16" customWidth="1"/>
    <col min="14" max="14" width="7.7109375" style="16" customWidth="1"/>
    <col min="15" max="15" width="13.7109375" style="16" customWidth="1"/>
    <col min="16" max="16" width="8.85546875" style="16" customWidth="1"/>
    <col min="17" max="17" width="19.7109375" style="16" customWidth="1"/>
    <col min="18" max="18" width="15.28515625" style="16" customWidth="1"/>
    <col min="19" max="19" width="11.85546875" style="16" customWidth="1"/>
    <col min="20" max="20" width="26.85546875" style="22" customWidth="1"/>
    <col min="21" max="21" width="12.28515625" style="16" customWidth="1"/>
    <col min="22" max="22" width="13.5703125" style="16" customWidth="1"/>
    <col min="23" max="23" width="20.28515625" style="16" customWidth="1"/>
    <col min="24" max="24" width="18.7109375" style="16" customWidth="1"/>
    <col min="25" max="25" width="21.140625" style="16" customWidth="1"/>
    <col min="26" max="26" width="11" style="16" customWidth="1"/>
    <col min="27" max="27" width="20.7109375" style="16" customWidth="1"/>
    <col min="28" max="28" width="20.85546875" style="16" customWidth="1"/>
    <col min="29" max="29" width="23.5703125" style="16" customWidth="1"/>
    <col min="30" max="30" width="15.42578125" style="16" customWidth="1"/>
    <col min="31" max="31" width="19.85546875" style="16" customWidth="1"/>
    <col min="32" max="32" width="58.28515625" style="22" customWidth="1"/>
    <col min="33" max="33" width="20.5703125" style="22" customWidth="1"/>
    <col min="34" max="34" width="17" style="16" customWidth="1"/>
    <col min="35" max="35" width="9.140625" style="16"/>
    <col min="36" max="36" width="69.5703125" style="16" customWidth="1"/>
    <col min="37" max="16384" width="9.140625" style="16"/>
  </cols>
  <sheetData>
    <row r="1" spans="1:37" ht="15.75" thickBot="1" x14ac:dyDescent="0.3">
      <c r="D1" s="24"/>
      <c r="E1" s="24"/>
      <c r="F1" s="24"/>
      <c r="G1" s="24"/>
      <c r="H1" s="127" t="s">
        <v>81</v>
      </c>
      <c r="I1" s="127"/>
      <c r="J1" s="127"/>
      <c r="K1" s="127"/>
      <c r="L1" s="24"/>
      <c r="M1" s="24"/>
      <c r="N1" s="24"/>
      <c r="O1" s="24"/>
      <c r="P1" s="24"/>
      <c r="Q1" s="24"/>
      <c r="R1" s="24"/>
      <c r="S1" s="24"/>
      <c r="T1" s="71"/>
    </row>
    <row r="2" spans="1:37" ht="19.5" customHeight="1" thickBot="1" x14ac:dyDescent="0.35">
      <c r="A2" s="155" t="s">
        <v>33</v>
      </c>
      <c r="B2" s="130" t="s">
        <v>4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1"/>
      <c r="U2" s="132" t="s">
        <v>11</v>
      </c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49" t="s">
        <v>13</v>
      </c>
      <c r="AH2" s="149" t="s">
        <v>34</v>
      </c>
      <c r="AI2" s="149" t="s">
        <v>34</v>
      </c>
      <c r="AJ2" s="149" t="s">
        <v>35</v>
      </c>
      <c r="AK2" s="24"/>
    </row>
    <row r="3" spans="1:37" s="22" customFormat="1" ht="130.5" customHeight="1" thickBot="1" x14ac:dyDescent="0.25">
      <c r="A3" s="156"/>
      <c r="B3" s="72" t="s">
        <v>37</v>
      </c>
      <c r="C3" s="73" t="s">
        <v>82</v>
      </c>
      <c r="D3" s="73" t="s">
        <v>83</v>
      </c>
      <c r="E3" s="73" t="s">
        <v>84</v>
      </c>
      <c r="F3" s="73" t="s">
        <v>41</v>
      </c>
      <c r="G3" s="73" t="s">
        <v>1</v>
      </c>
      <c r="H3" s="74" t="s">
        <v>51</v>
      </c>
      <c r="I3" s="73" t="s">
        <v>39</v>
      </c>
      <c r="J3" s="73" t="s">
        <v>85</v>
      </c>
      <c r="K3" s="73" t="s">
        <v>41</v>
      </c>
      <c r="L3" s="73" t="s">
        <v>1</v>
      </c>
      <c r="M3" s="75" t="s">
        <v>51</v>
      </c>
      <c r="N3" s="76" t="s">
        <v>42</v>
      </c>
      <c r="O3" s="76" t="s">
        <v>43</v>
      </c>
      <c r="P3" s="73" t="s">
        <v>41</v>
      </c>
      <c r="Q3" s="73" t="s">
        <v>1</v>
      </c>
      <c r="R3" s="75"/>
      <c r="S3" s="77" t="s">
        <v>2</v>
      </c>
      <c r="T3" s="77" t="s">
        <v>3</v>
      </c>
      <c r="U3" s="76" t="s">
        <v>86</v>
      </c>
      <c r="V3" s="76" t="s">
        <v>45</v>
      </c>
      <c r="W3" s="73" t="s">
        <v>5</v>
      </c>
      <c r="X3" s="78" t="s">
        <v>46</v>
      </c>
      <c r="Y3" s="73" t="s">
        <v>6</v>
      </c>
      <c r="Z3" s="76" t="s">
        <v>48</v>
      </c>
      <c r="AA3" s="73" t="s">
        <v>8</v>
      </c>
      <c r="AB3" s="76" t="s">
        <v>49</v>
      </c>
      <c r="AC3" s="73" t="s">
        <v>9</v>
      </c>
      <c r="AD3" s="76" t="s">
        <v>50</v>
      </c>
      <c r="AE3" s="73" t="s">
        <v>10</v>
      </c>
      <c r="AF3" s="79" t="s">
        <v>12</v>
      </c>
      <c r="AG3" s="150"/>
      <c r="AH3" s="150"/>
      <c r="AI3" s="150"/>
      <c r="AJ3" s="151"/>
      <c r="AK3" s="80" t="s">
        <v>87</v>
      </c>
    </row>
    <row r="4" spans="1:37" ht="39" customHeight="1" x14ac:dyDescent="0.25">
      <c r="A4" s="81"/>
      <c r="B4" s="82"/>
      <c r="C4" s="82"/>
      <c r="D4" s="34"/>
      <c r="E4" s="34"/>
      <c r="F4" s="34"/>
      <c r="G4" s="34"/>
      <c r="I4" s="83"/>
      <c r="J4" s="83"/>
      <c r="K4" s="83"/>
      <c r="L4" s="83"/>
      <c r="M4" s="83"/>
      <c r="N4" s="35"/>
      <c r="O4" s="35"/>
      <c r="P4" s="35"/>
      <c r="Q4" s="35"/>
      <c r="R4" s="56" t="s">
        <v>51</v>
      </c>
      <c r="S4" s="83"/>
      <c r="T4" s="84"/>
      <c r="U4" s="38"/>
      <c r="V4" s="38"/>
      <c r="W4" s="38"/>
      <c r="X4" s="83"/>
      <c r="Y4" s="83"/>
      <c r="Z4" s="36"/>
      <c r="AA4" s="83"/>
      <c r="AB4" s="83"/>
      <c r="AC4" s="83"/>
      <c r="AD4" s="83"/>
      <c r="AE4" s="83"/>
      <c r="AF4" s="84"/>
      <c r="AG4" s="85"/>
      <c r="AH4" s="86"/>
      <c r="AI4" s="86"/>
      <c r="AJ4" s="87"/>
      <c r="AK4" s="36"/>
    </row>
    <row r="5" spans="1:37" ht="60" customHeight="1" x14ac:dyDescent="0.25">
      <c r="A5" s="152" t="s">
        <v>88</v>
      </c>
      <c r="B5" s="43" t="s">
        <v>53</v>
      </c>
      <c r="C5" s="56">
        <v>100</v>
      </c>
      <c r="D5" s="56"/>
      <c r="E5" s="56">
        <f>ROUND((D5/C5),5)</f>
        <v>0</v>
      </c>
      <c r="F5" s="88"/>
      <c r="G5" s="89">
        <f>ROUND((E5*F5),2)</f>
        <v>0</v>
      </c>
      <c r="H5" s="90">
        <f>C5*G5</f>
        <v>0</v>
      </c>
      <c r="I5" s="91">
        <v>9.65</v>
      </c>
      <c r="J5" s="56">
        <f>ROUND((I5/C5),5)</f>
        <v>9.6500000000000002E-2</v>
      </c>
      <c r="K5" s="91">
        <f>ROUND((32448*1.302*12),1)</f>
        <v>506967.6</v>
      </c>
      <c r="L5" s="91">
        <f>ROUND((J5*K5),2)</f>
        <v>48922.37</v>
      </c>
      <c r="M5" s="91">
        <f>C5*L5</f>
        <v>4892237</v>
      </c>
      <c r="N5" s="92">
        <v>4.7</v>
      </c>
      <c r="O5" s="56">
        <f>ROUND((N5/C5),5)</f>
        <v>4.7E-2</v>
      </c>
      <c r="P5" s="88">
        <f>ROUND((15702*12*1.302),1)</f>
        <v>245328</v>
      </c>
      <c r="Q5" s="93">
        <f>ROUND((O5*P5),4)</f>
        <v>11530.415999999999</v>
      </c>
      <c r="R5" s="91">
        <f>C5*Q5</f>
        <v>1153041.5999999999</v>
      </c>
      <c r="S5" s="91">
        <f>'[2]ФОТ на 2022'!S6/([2]свод!C5+[2]свод!C6+[2]свод!C7+[2]свод!C8+[2]свод!C9+[2]свод!C10)*10%*1000</f>
        <v>4617.5597269624577</v>
      </c>
      <c r="T5" s="94">
        <f>G5+L5+Q5+S5</f>
        <v>65070.345726962456</v>
      </c>
      <c r="U5" s="95">
        <f>210*C5</f>
        <v>21000</v>
      </c>
      <c r="V5" s="96">
        <v>3801770</v>
      </c>
      <c r="W5" s="97">
        <f>ROUND(((V5/(U5+U6+U7+U8+U9+U10))*(35*6)),3)</f>
        <v>6487.6620000000003</v>
      </c>
      <c r="X5" s="56">
        <v>363400</v>
      </c>
      <c r="Y5" s="97">
        <f>ROUND((($X$5/($U$5+$U$6+$U$7+$U$8+$U$9+$U$10))*(35*6)),3)</f>
        <v>620.13699999999994</v>
      </c>
      <c r="Z5" s="56">
        <v>0</v>
      </c>
      <c r="AA5" s="97">
        <f>ROUND(((Z5/(U5+U6+U7+U8+U9+U10))*(35*6)),3)</f>
        <v>0</v>
      </c>
      <c r="AB5" s="56">
        <f>ROUND((('[2]ФОТ на 2022'!M6+'[2]ФОТ на 2022'!M7+'[2]ФОТ на 2022'!P6+'[2]ФОТ на 2022'!P7+'[2]ФОТ на 2022'!V6+'[2]ФОТ на 2022'!V7+'[2]ФОТ на 2022'!Y6+'[2]ФОТ на 2022'!Y7)*1.302*1000),1)</f>
        <v>11460724.800000001</v>
      </c>
      <c r="AC5" s="97">
        <f>ROUND((($AB$5/($U$5+$U$6+$U$7+$U$8+$U$9+$U$10))*(35*6)),3)</f>
        <v>19557.550999999999</v>
      </c>
      <c r="AD5" s="56">
        <v>600450</v>
      </c>
      <c r="AE5" s="97">
        <f>ROUND((($AD$5/($U$5+$U$6+$U$7+$U$8+$U$9+$U$10))*(35*6)),3)</f>
        <v>1024.6590000000001</v>
      </c>
      <c r="AF5" s="98">
        <f>W5+Y5+AA5+AC5+AE5</f>
        <v>27690.008999999998</v>
      </c>
      <c r="AG5" s="98">
        <f>T5+AF5</f>
        <v>92760.354726962454</v>
      </c>
      <c r="AH5" s="56">
        <v>289400</v>
      </c>
      <c r="AI5" s="56">
        <f>(AH5/(C5+C6+C7+C8+C9+C10))*C5</f>
        <v>49385.665529010235</v>
      </c>
      <c r="AJ5" s="99">
        <f t="shared" ref="AJ5:AJ61" si="0">ROUND(((AG5*C5)+AI5),2)</f>
        <v>9325421.1400000006</v>
      </c>
      <c r="AK5" s="36">
        <f>ROUND(((AJ5+AJ6+AJ7+AJ8+AJ9+AJ10)/1000),1)</f>
        <v>40445.5</v>
      </c>
    </row>
    <row r="6" spans="1:37" ht="60.75" x14ac:dyDescent="0.25">
      <c r="A6" s="153"/>
      <c r="B6" s="43" t="s">
        <v>89</v>
      </c>
      <c r="C6" s="56">
        <v>207</v>
      </c>
      <c r="D6" s="56">
        <v>11</v>
      </c>
      <c r="E6" s="56">
        <f>ROUND((D6/C6),5)</f>
        <v>5.314E-2</v>
      </c>
      <c r="F6" s="88">
        <f t="shared" ref="F6:F69" si="1">25431*1.302*12</f>
        <v>397333.94400000002</v>
      </c>
      <c r="G6" s="89">
        <f>ROUND((E6*F6),2)</f>
        <v>21114.33</v>
      </c>
      <c r="H6" s="90">
        <f>C6*G6</f>
        <v>4370666.3100000005</v>
      </c>
      <c r="I6" s="91">
        <v>1</v>
      </c>
      <c r="J6" s="56">
        <f>ROUND((I6/C6),5)</f>
        <v>4.8300000000000001E-3</v>
      </c>
      <c r="K6" s="91">
        <f t="shared" ref="K6:K33" si="2">ROUND((17447*1.302*12),1)</f>
        <v>272591.90000000002</v>
      </c>
      <c r="L6" s="91">
        <f>ROUND((J6*K6),1)</f>
        <v>1316.6</v>
      </c>
      <c r="M6" s="91">
        <f>C6*L6</f>
        <v>272536.19999999995</v>
      </c>
      <c r="N6" s="100"/>
      <c r="O6" s="101"/>
      <c r="P6" s="102"/>
      <c r="Q6" s="103"/>
      <c r="R6" s="103"/>
      <c r="S6" s="104">
        <f>S5</f>
        <v>4617.5597269624577</v>
      </c>
      <c r="T6" s="94">
        <f t="shared" ref="T6:T70" si="3">G6+L6+Q6+S6</f>
        <v>27048.489726962456</v>
      </c>
      <c r="U6" s="95">
        <f t="shared" ref="U6:U70" si="4">210*C6</f>
        <v>43470</v>
      </c>
      <c r="V6" s="105"/>
      <c r="W6" s="97">
        <f>ROUND(((V5/(U5+U6+U7+U8+U9+U10))*(35*6)),3)</f>
        <v>6487.6620000000003</v>
      </c>
      <c r="X6" s="83"/>
      <c r="Y6" s="97">
        <f t="shared" ref="Y6:Y10" si="5">ROUND((($X$5/($U$5+$U$6+$U$7+$U$8+$U$9+$U$10))*(35*6)),3)</f>
        <v>620.13699999999994</v>
      </c>
      <c r="Z6" s="56"/>
      <c r="AA6" s="56"/>
      <c r="AB6" s="56"/>
      <c r="AC6" s="97">
        <f t="shared" ref="AC6:AC10" si="6">ROUND((($AB$5/($U$5+$U$6+$U$7+$U$8+$U$9+$U$10))*(35*6)),3)</f>
        <v>19557.550999999999</v>
      </c>
      <c r="AD6" s="83"/>
      <c r="AE6" s="97">
        <f t="shared" ref="AE6:AE10" si="7">ROUND((($AD$5/($U$5+$U$6+$U$7+$U$8+$U$9+$U$10))*(35*6)),3)</f>
        <v>1024.6590000000001</v>
      </c>
      <c r="AF6" s="98">
        <f t="shared" ref="AF6:AF69" si="8">W6+Y6+AA6+AC6+AE6</f>
        <v>27690.008999999998</v>
      </c>
      <c r="AG6" s="98">
        <f t="shared" ref="AG6:AG70" si="9">T6+AF6</f>
        <v>54738.498726962454</v>
      </c>
      <c r="AH6" s="83"/>
      <c r="AI6" s="56">
        <f>(AH5/(C5+C6+C7+C8+C9+C10))*C6</f>
        <v>102228.32764505119</v>
      </c>
      <c r="AJ6" s="99">
        <f t="shared" si="0"/>
        <v>11433097.560000001</v>
      </c>
      <c r="AK6" s="36"/>
    </row>
    <row r="7" spans="1:37" ht="52.5" customHeight="1" x14ac:dyDescent="0.25">
      <c r="A7" s="153"/>
      <c r="B7" s="43" t="s">
        <v>90</v>
      </c>
      <c r="C7" s="56">
        <v>171</v>
      </c>
      <c r="D7" s="56">
        <v>11.5</v>
      </c>
      <c r="E7" s="56">
        <f t="shared" ref="E7:E70" si="10">ROUND((D7/C7),5)</f>
        <v>6.7250000000000004E-2</v>
      </c>
      <c r="F7" s="88">
        <f t="shared" si="1"/>
        <v>397333.94400000002</v>
      </c>
      <c r="G7" s="89">
        <f t="shared" ref="G7:G33" si="11">ROUND((E7*F7),2)</f>
        <v>26720.71</v>
      </c>
      <c r="H7" s="90">
        <f t="shared" ref="H7:H33" si="12">C7*G7</f>
        <v>4569241.41</v>
      </c>
      <c r="I7" s="91">
        <v>1</v>
      </c>
      <c r="J7" s="56">
        <f t="shared" ref="J7:J70" si="13">ROUND((I7/C7),5)</f>
        <v>5.8500000000000002E-3</v>
      </c>
      <c r="K7" s="91">
        <f t="shared" si="2"/>
        <v>272591.90000000002</v>
      </c>
      <c r="L7" s="91">
        <f>ROUND((J7*K7),1)</f>
        <v>1594.7</v>
      </c>
      <c r="M7" s="91">
        <f t="shared" ref="M7:M69" si="14">C7*L7</f>
        <v>272693.7</v>
      </c>
      <c r="N7" s="100"/>
      <c r="O7" s="101"/>
      <c r="P7" s="102"/>
      <c r="Q7" s="103"/>
      <c r="R7" s="103"/>
      <c r="S7" s="104">
        <f>S5</f>
        <v>4617.5597269624577</v>
      </c>
      <c r="T7" s="94">
        <f t="shared" si="3"/>
        <v>32932.969726962459</v>
      </c>
      <c r="U7" s="95">
        <f>210*C7</f>
        <v>35910</v>
      </c>
      <c r="V7" s="105"/>
      <c r="W7" s="97">
        <f>ROUND((($V$5/($U$5+$U$6+$U$7+$U$8+$U$9+$U$10))*(35*6)),3)</f>
        <v>6487.6620000000003</v>
      </c>
      <c r="X7" s="83"/>
      <c r="Y7" s="97">
        <f t="shared" si="5"/>
        <v>620.13699999999994</v>
      </c>
      <c r="Z7" s="56"/>
      <c r="AA7" s="56"/>
      <c r="AB7" s="56"/>
      <c r="AC7" s="97">
        <f t="shared" si="6"/>
        <v>19557.550999999999</v>
      </c>
      <c r="AD7" s="83"/>
      <c r="AE7" s="97">
        <f t="shared" si="7"/>
        <v>1024.6590000000001</v>
      </c>
      <c r="AF7" s="98">
        <f t="shared" si="8"/>
        <v>27690.008999999998</v>
      </c>
      <c r="AG7" s="98">
        <f t="shared" si="9"/>
        <v>60622.978726962458</v>
      </c>
      <c r="AH7" s="83"/>
      <c r="AI7" s="56">
        <f>(AH5/(C5+C6+C7+C8+C9+C10))*C7</f>
        <v>84449.4880546075</v>
      </c>
      <c r="AJ7" s="99">
        <f t="shared" si="0"/>
        <v>10450978.85</v>
      </c>
      <c r="AK7" s="36"/>
    </row>
    <row r="8" spans="1:37" ht="84" customHeight="1" x14ac:dyDescent="0.25">
      <c r="A8" s="153"/>
      <c r="B8" s="43" t="s">
        <v>91</v>
      </c>
      <c r="C8" s="56">
        <v>69</v>
      </c>
      <c r="D8" s="56">
        <v>8.8000000000000007</v>
      </c>
      <c r="E8" s="56">
        <f t="shared" si="10"/>
        <v>0.12753999999999999</v>
      </c>
      <c r="F8" s="88">
        <f t="shared" si="1"/>
        <v>397333.94400000002</v>
      </c>
      <c r="G8" s="89">
        <f t="shared" si="11"/>
        <v>50675.97</v>
      </c>
      <c r="H8" s="90">
        <f>C8*G8</f>
        <v>3496641.93</v>
      </c>
      <c r="I8" s="91">
        <v>1</v>
      </c>
      <c r="J8" s="56">
        <f t="shared" si="13"/>
        <v>1.4489999999999999E-2</v>
      </c>
      <c r="K8" s="91">
        <f t="shared" si="2"/>
        <v>272591.90000000002</v>
      </c>
      <c r="L8" s="91">
        <f>ROUND((J8*K8),1)</f>
        <v>3949.9</v>
      </c>
      <c r="M8" s="91">
        <f>C8*L8</f>
        <v>272543.10000000003</v>
      </c>
      <c r="N8" s="100"/>
      <c r="O8" s="101"/>
      <c r="P8" s="102"/>
      <c r="Q8" s="103"/>
      <c r="R8" s="103"/>
      <c r="S8" s="104">
        <f>S5</f>
        <v>4617.5597269624577</v>
      </c>
      <c r="T8" s="94">
        <f t="shared" si="3"/>
        <v>59243.429726962459</v>
      </c>
      <c r="U8" s="95">
        <f t="shared" si="4"/>
        <v>14490</v>
      </c>
      <c r="V8" s="105"/>
      <c r="W8" s="97">
        <f>ROUND((($V$5/($U$5+$U$6+$U$7+$U$8+$U$9+$U$10))*(35*6)),3)</f>
        <v>6487.6620000000003</v>
      </c>
      <c r="X8" s="83"/>
      <c r="Y8" s="97">
        <f t="shared" si="5"/>
        <v>620.13699999999994</v>
      </c>
      <c r="Z8" s="56"/>
      <c r="AA8" s="56"/>
      <c r="AB8" s="56"/>
      <c r="AC8" s="97">
        <f t="shared" si="6"/>
        <v>19557.550999999999</v>
      </c>
      <c r="AD8" s="83"/>
      <c r="AE8" s="97">
        <f t="shared" si="7"/>
        <v>1024.6590000000001</v>
      </c>
      <c r="AF8" s="98">
        <f t="shared" si="8"/>
        <v>27690.008999999998</v>
      </c>
      <c r="AG8" s="98">
        <f t="shared" si="9"/>
        <v>86933.438726962457</v>
      </c>
      <c r="AH8" s="83"/>
      <c r="AI8" s="56">
        <f>(AH5/(C5+C6+C7+C8+C9+C10))*C8</f>
        <v>34076.109215017066</v>
      </c>
      <c r="AJ8" s="99">
        <f t="shared" si="0"/>
        <v>6032483.3799999999</v>
      </c>
      <c r="AK8" s="36"/>
    </row>
    <row r="9" spans="1:37" ht="60" customHeight="1" x14ac:dyDescent="0.25">
      <c r="A9" s="153"/>
      <c r="B9" s="43" t="s">
        <v>92</v>
      </c>
      <c r="C9" s="56">
        <v>0</v>
      </c>
      <c r="D9" s="56">
        <v>0</v>
      </c>
      <c r="E9" s="56">
        <v>0</v>
      </c>
      <c r="F9" s="88">
        <f t="shared" si="1"/>
        <v>397333.94400000002</v>
      </c>
      <c r="G9" s="89">
        <f t="shared" si="11"/>
        <v>0</v>
      </c>
      <c r="H9" s="90">
        <v>0</v>
      </c>
      <c r="I9" s="91">
        <v>0</v>
      </c>
      <c r="J9" s="56">
        <v>0</v>
      </c>
      <c r="K9" s="91">
        <f t="shared" si="2"/>
        <v>272591.90000000002</v>
      </c>
      <c r="L9" s="91">
        <f t="shared" ref="L9:L10" si="15">ROUND((J9*K9),1)</f>
        <v>0</v>
      </c>
      <c r="M9" s="91">
        <f t="shared" si="14"/>
        <v>0</v>
      </c>
      <c r="N9" s="100"/>
      <c r="O9" s="101"/>
      <c r="P9" s="102"/>
      <c r="Q9" s="103"/>
      <c r="R9" s="103"/>
      <c r="S9" s="104">
        <f>S5</f>
        <v>4617.5597269624577</v>
      </c>
      <c r="T9" s="94">
        <f t="shared" si="3"/>
        <v>4617.5597269624577</v>
      </c>
      <c r="U9" s="95">
        <f t="shared" si="4"/>
        <v>0</v>
      </c>
      <c r="V9" s="105"/>
      <c r="W9" s="97">
        <f t="shared" ref="W9:W10" si="16">ROUND((($V$5/($U$5+$U$6+$U$7+$U$8+$U$9+$U$10))*(35*6)),3)</f>
        <v>6487.6620000000003</v>
      </c>
      <c r="X9" s="83"/>
      <c r="Y9" s="97">
        <f t="shared" si="5"/>
        <v>620.13699999999994</v>
      </c>
      <c r="Z9" s="56"/>
      <c r="AA9" s="56"/>
      <c r="AB9" s="56"/>
      <c r="AC9" s="97">
        <f t="shared" si="6"/>
        <v>19557.550999999999</v>
      </c>
      <c r="AD9" s="83"/>
      <c r="AE9" s="97">
        <f t="shared" si="7"/>
        <v>1024.6590000000001</v>
      </c>
      <c r="AF9" s="98">
        <f t="shared" si="8"/>
        <v>27690.008999999998</v>
      </c>
      <c r="AG9" s="98">
        <f t="shared" si="9"/>
        <v>32307.568726962454</v>
      </c>
      <c r="AH9" s="83"/>
      <c r="AI9" s="56">
        <f>(AH5/(C5+C6+C7+C8+C9+C10))*C9</f>
        <v>0</v>
      </c>
      <c r="AJ9" s="99">
        <f t="shared" si="0"/>
        <v>0</v>
      </c>
      <c r="AK9" s="36"/>
    </row>
    <row r="10" spans="1:37" ht="82.5" customHeight="1" x14ac:dyDescent="0.25">
      <c r="A10" s="154"/>
      <c r="B10" s="43" t="s">
        <v>93</v>
      </c>
      <c r="C10" s="56">
        <v>39</v>
      </c>
      <c r="D10" s="56">
        <v>4.5</v>
      </c>
      <c r="E10" s="56">
        <f t="shared" si="10"/>
        <v>0.11538</v>
      </c>
      <c r="F10" s="88">
        <f t="shared" si="1"/>
        <v>397333.94400000002</v>
      </c>
      <c r="G10" s="89">
        <f t="shared" si="11"/>
        <v>45844.39</v>
      </c>
      <c r="H10" s="90">
        <f t="shared" si="12"/>
        <v>1787931.21</v>
      </c>
      <c r="I10" s="91">
        <v>0.5</v>
      </c>
      <c r="J10" s="56">
        <f t="shared" si="13"/>
        <v>1.282E-2</v>
      </c>
      <c r="K10" s="91">
        <f t="shared" si="2"/>
        <v>272591.90000000002</v>
      </c>
      <c r="L10" s="91">
        <f t="shared" si="15"/>
        <v>3494.6</v>
      </c>
      <c r="M10" s="91">
        <f>C10*L10</f>
        <v>136289.4</v>
      </c>
      <c r="N10" s="100"/>
      <c r="O10" s="101"/>
      <c r="P10" s="102"/>
      <c r="Q10" s="103"/>
      <c r="R10" s="103"/>
      <c r="S10" s="104">
        <f>S5</f>
        <v>4617.5597269624577</v>
      </c>
      <c r="T10" s="94">
        <f t="shared" si="3"/>
        <v>53956.549726962454</v>
      </c>
      <c r="U10" s="95">
        <f t="shared" si="4"/>
        <v>8190</v>
      </c>
      <c r="V10" s="105"/>
      <c r="W10" s="97">
        <f t="shared" si="16"/>
        <v>6487.6620000000003</v>
      </c>
      <c r="X10" s="83"/>
      <c r="Y10" s="97">
        <f t="shared" si="5"/>
        <v>620.13699999999994</v>
      </c>
      <c r="Z10" s="56"/>
      <c r="AA10" s="56"/>
      <c r="AB10" s="56"/>
      <c r="AC10" s="97">
        <f t="shared" si="6"/>
        <v>19557.550999999999</v>
      </c>
      <c r="AD10" s="83"/>
      <c r="AE10" s="97">
        <f t="shared" si="7"/>
        <v>1024.6590000000001</v>
      </c>
      <c r="AF10" s="98">
        <f t="shared" si="8"/>
        <v>27690.008999999998</v>
      </c>
      <c r="AG10" s="98">
        <f t="shared" si="9"/>
        <v>81646.558726962452</v>
      </c>
      <c r="AH10" s="83"/>
      <c r="AI10" s="56">
        <f>(AH5/(C5+C6+C7+C8+C9+C10))*C10</f>
        <v>19260.409556313993</v>
      </c>
      <c r="AJ10" s="99">
        <f t="shared" si="0"/>
        <v>3203476.2</v>
      </c>
      <c r="AK10" s="36"/>
    </row>
    <row r="11" spans="1:37" ht="64.5" customHeight="1" x14ac:dyDescent="0.25">
      <c r="A11" s="146" t="s">
        <v>94</v>
      </c>
      <c r="B11" s="43" t="s">
        <v>89</v>
      </c>
      <c r="C11" s="56">
        <v>248</v>
      </c>
      <c r="D11" s="56">
        <v>15.53</v>
      </c>
      <c r="E11" s="56">
        <f t="shared" si="10"/>
        <v>6.2619999999999995E-2</v>
      </c>
      <c r="F11" s="88">
        <f t="shared" si="1"/>
        <v>397333.94400000002</v>
      </c>
      <c r="G11" s="89">
        <f>ROUND((E11*F11),2)</f>
        <v>24881.05</v>
      </c>
      <c r="H11" s="90">
        <f t="shared" si="12"/>
        <v>6170500.3999999994</v>
      </c>
      <c r="I11" s="91">
        <v>0.9</v>
      </c>
      <c r="J11" s="56">
        <f t="shared" si="13"/>
        <v>3.63E-3</v>
      </c>
      <c r="K11" s="91">
        <f t="shared" si="2"/>
        <v>272591.90000000002</v>
      </c>
      <c r="L11" s="91">
        <f>ROUND((J11*K11),1)</f>
        <v>989.5</v>
      </c>
      <c r="M11" s="91">
        <f t="shared" si="14"/>
        <v>245396</v>
      </c>
      <c r="N11" s="100"/>
      <c r="O11" s="101"/>
      <c r="P11" s="102"/>
      <c r="Q11" s="103"/>
      <c r="R11" s="103"/>
      <c r="S11" s="91">
        <f>'[2]ФОТ на 2022'!S8/([2]свод!C11+[2]свод!C12+[2]свод!C13+[2]свод!C14)*10%*1000</f>
        <v>4393.6617405582929</v>
      </c>
      <c r="T11" s="94">
        <f t="shared" si="3"/>
        <v>30264.21174055829</v>
      </c>
      <c r="U11" s="95">
        <f t="shared" si="4"/>
        <v>52080</v>
      </c>
      <c r="V11" s="96">
        <v>2928320</v>
      </c>
      <c r="W11" s="97">
        <f>ROUND((($V$11/($U$11+$U$12+$U$13+$U$14))*(35*6)),3)</f>
        <v>4808.4070000000002</v>
      </c>
      <c r="X11" s="56">
        <v>265739.03999999998</v>
      </c>
      <c r="Y11" s="97">
        <f>ROUND((($X$11/($U$11+$U$12+$U$13+$U$14))*(35*6)),3)</f>
        <v>436.35300000000001</v>
      </c>
      <c r="Z11" s="56"/>
      <c r="AA11" s="97">
        <f>ROUND(((Z11/(U11+U12+U13+U14))*(35*6)),3)</f>
        <v>0</v>
      </c>
      <c r="AB11" s="56">
        <f>ROUND((('[2]ФОТ на 2022'!M8+'[2]ФОТ на 2022'!P8+'[2]ФОТ на 2022'!V8+'[2]ФОТ на 2022'!Y8)*1.302*1000),1)</f>
        <v>9460592.4000000004</v>
      </c>
      <c r="AC11" s="97">
        <f>ROUND((($AB$11/($U$11+$U$12+$U$13+$U$14))*(35*6)),3)</f>
        <v>15534.634</v>
      </c>
      <c r="AD11" s="56">
        <v>306662</v>
      </c>
      <c r="AE11" s="97">
        <f>ROUND((($AD$11/($U$11+$U$12+$U$13+$U$14))*(35*6)),3)</f>
        <v>503.55</v>
      </c>
      <c r="AF11" s="98">
        <f t="shared" si="8"/>
        <v>21282.944</v>
      </c>
      <c r="AG11" s="98">
        <f t="shared" si="9"/>
        <v>51547.155740558286</v>
      </c>
      <c r="AH11" s="56">
        <v>837520.75</v>
      </c>
      <c r="AI11" s="56">
        <f>(AH11/(C11+C12+C13+C14))*C11</f>
        <v>341059.35303776688</v>
      </c>
      <c r="AJ11" s="99">
        <f>ROUND(((AG11*C11)+AI11),2)</f>
        <v>13124753.98</v>
      </c>
      <c r="AK11" s="36">
        <f>ROUND(((AJ11+AJ12+AJ13+AJ14)/1000),1)</f>
        <v>37155.800000000003</v>
      </c>
    </row>
    <row r="12" spans="1:37" ht="82.5" customHeight="1" x14ac:dyDescent="0.25">
      <c r="A12" s="147"/>
      <c r="B12" s="43" t="s">
        <v>95</v>
      </c>
      <c r="C12" s="56">
        <v>15</v>
      </c>
      <c r="D12" s="56">
        <v>1.7</v>
      </c>
      <c r="E12" s="56">
        <f t="shared" si="10"/>
        <v>0.11333</v>
      </c>
      <c r="F12" s="88">
        <f t="shared" si="1"/>
        <v>397333.94400000002</v>
      </c>
      <c r="G12" s="89">
        <f t="shared" si="11"/>
        <v>45029.86</v>
      </c>
      <c r="H12" s="90">
        <f t="shared" si="12"/>
        <v>675447.9</v>
      </c>
      <c r="I12" s="91"/>
      <c r="J12" s="56">
        <f t="shared" si="13"/>
        <v>0</v>
      </c>
      <c r="K12" s="91">
        <f t="shared" si="2"/>
        <v>272591.90000000002</v>
      </c>
      <c r="L12" s="91">
        <f t="shared" ref="L12:L69" si="17">ROUND((J12*K12),1)</f>
        <v>0</v>
      </c>
      <c r="M12" s="91">
        <f t="shared" si="14"/>
        <v>0</v>
      </c>
      <c r="N12" s="100"/>
      <c r="O12" s="101"/>
      <c r="P12" s="102"/>
      <c r="Q12" s="103"/>
      <c r="R12" s="103"/>
      <c r="S12" s="104">
        <f>S11</f>
        <v>4393.6617405582929</v>
      </c>
      <c r="T12" s="94">
        <f t="shared" si="3"/>
        <v>49423.521740558295</v>
      </c>
      <c r="U12" s="95">
        <f t="shared" si="4"/>
        <v>3150</v>
      </c>
      <c r="V12" s="105"/>
      <c r="W12" s="97">
        <f t="shared" ref="W12:W14" si="18">ROUND((($V$11/($U$11+$U$12+$U$13+$U$14))*(35*6)),3)</f>
        <v>4808.4070000000002</v>
      </c>
      <c r="X12" s="83"/>
      <c r="Y12" s="97">
        <f t="shared" ref="Y12:Y14" si="19">ROUND((($X$11/($U$11+$U$12+$U$13+$U$14))*(35*6)),3)</f>
        <v>436.35300000000001</v>
      </c>
      <c r="Z12" s="56"/>
      <c r="AA12" s="56"/>
      <c r="AB12" s="56"/>
      <c r="AC12" s="97">
        <f t="shared" ref="AC12:AC14" si="20">ROUND((($AB$11/($U$11+$U$12+$U$13+$U$14))*(35*6)),3)</f>
        <v>15534.634</v>
      </c>
      <c r="AD12" s="83"/>
      <c r="AE12" s="97">
        <f t="shared" ref="AE12:AE14" si="21">ROUND((($AD$11/($U$11+$U$12+$U$13+$U$14))*(35*6)),3)</f>
        <v>503.55</v>
      </c>
      <c r="AF12" s="98">
        <f t="shared" si="8"/>
        <v>21282.944</v>
      </c>
      <c r="AG12" s="98">
        <f>T12+AF12</f>
        <v>70706.465740558298</v>
      </c>
      <c r="AH12" s="83"/>
      <c r="AI12" s="56">
        <f>(AH11/(C11+C12+C13+C14))*C12</f>
        <v>20628.589901477833</v>
      </c>
      <c r="AJ12" s="99">
        <f t="shared" si="0"/>
        <v>1081225.58</v>
      </c>
      <c r="AK12" s="36"/>
    </row>
    <row r="13" spans="1:37" ht="57.75" customHeight="1" x14ac:dyDescent="0.25">
      <c r="A13" s="147"/>
      <c r="B13" s="43" t="s">
        <v>90</v>
      </c>
      <c r="C13" s="56">
        <v>290</v>
      </c>
      <c r="D13" s="56">
        <v>26.62</v>
      </c>
      <c r="E13" s="56">
        <f t="shared" si="10"/>
        <v>9.1789999999999997E-2</v>
      </c>
      <c r="F13" s="88">
        <f t="shared" si="1"/>
        <v>397333.94400000002</v>
      </c>
      <c r="G13" s="89">
        <f t="shared" si="11"/>
        <v>36471.279999999999</v>
      </c>
      <c r="H13" s="90">
        <f t="shared" si="12"/>
        <v>10576671.199999999</v>
      </c>
      <c r="I13" s="91">
        <v>0.9</v>
      </c>
      <c r="J13" s="56">
        <f t="shared" si="13"/>
        <v>3.0999999999999999E-3</v>
      </c>
      <c r="K13" s="91">
        <f t="shared" si="2"/>
        <v>272591.90000000002</v>
      </c>
      <c r="L13" s="91">
        <f t="shared" si="17"/>
        <v>845</v>
      </c>
      <c r="M13" s="91">
        <f t="shared" si="14"/>
        <v>245050</v>
      </c>
      <c r="N13" s="100"/>
      <c r="O13" s="101"/>
      <c r="P13" s="102"/>
      <c r="Q13" s="103"/>
      <c r="R13" s="103"/>
      <c r="S13" s="104">
        <f>S11</f>
        <v>4393.6617405582929</v>
      </c>
      <c r="T13" s="94">
        <f t="shared" si="3"/>
        <v>41709.941740558294</v>
      </c>
      <c r="U13" s="95">
        <f t="shared" si="4"/>
        <v>60900</v>
      </c>
      <c r="V13" s="105"/>
      <c r="W13" s="97">
        <f t="shared" si="18"/>
        <v>4808.4070000000002</v>
      </c>
      <c r="X13" s="83"/>
      <c r="Y13" s="97">
        <f t="shared" si="19"/>
        <v>436.35300000000001</v>
      </c>
      <c r="Z13" s="56"/>
      <c r="AA13" s="56"/>
      <c r="AB13" s="56"/>
      <c r="AC13" s="97">
        <f t="shared" si="20"/>
        <v>15534.634</v>
      </c>
      <c r="AD13" s="83"/>
      <c r="AE13" s="97">
        <f t="shared" si="21"/>
        <v>503.55</v>
      </c>
      <c r="AF13" s="98">
        <f t="shared" si="8"/>
        <v>21282.944</v>
      </c>
      <c r="AG13" s="98">
        <f t="shared" si="9"/>
        <v>62992.885740558297</v>
      </c>
      <c r="AH13" s="83"/>
      <c r="AI13" s="56">
        <f>(AH11/(C11+C12+C13+C14))*C13</f>
        <v>398819.40476190479</v>
      </c>
      <c r="AJ13" s="99">
        <f t="shared" si="0"/>
        <v>18666756.27</v>
      </c>
      <c r="AK13" s="36"/>
    </row>
    <row r="14" spans="1:37" ht="53.25" customHeight="1" x14ac:dyDescent="0.25">
      <c r="A14" s="148"/>
      <c r="B14" s="43" t="s">
        <v>92</v>
      </c>
      <c r="C14" s="56">
        <v>56</v>
      </c>
      <c r="D14" s="56">
        <v>6.83</v>
      </c>
      <c r="E14" s="56">
        <f t="shared" si="10"/>
        <v>0.12196</v>
      </c>
      <c r="F14" s="88">
        <f t="shared" si="1"/>
        <v>397333.94400000002</v>
      </c>
      <c r="G14" s="89">
        <f t="shared" si="11"/>
        <v>48458.85</v>
      </c>
      <c r="H14" s="90">
        <f t="shared" si="12"/>
        <v>2713695.6</v>
      </c>
      <c r="I14" s="91">
        <v>0.2</v>
      </c>
      <c r="J14" s="56">
        <f t="shared" si="13"/>
        <v>3.5699999999999998E-3</v>
      </c>
      <c r="K14" s="91">
        <f t="shared" si="2"/>
        <v>272591.90000000002</v>
      </c>
      <c r="L14" s="91">
        <f t="shared" si="17"/>
        <v>973.2</v>
      </c>
      <c r="M14" s="91">
        <f t="shared" si="14"/>
        <v>54499.200000000004</v>
      </c>
      <c r="N14" s="103"/>
      <c r="O14" s="101"/>
      <c r="P14" s="102"/>
      <c r="Q14" s="103"/>
      <c r="R14" s="103"/>
      <c r="S14" s="104">
        <f>S11</f>
        <v>4393.6617405582929</v>
      </c>
      <c r="T14" s="94">
        <f t="shared" si="3"/>
        <v>53825.71174055829</v>
      </c>
      <c r="U14" s="95">
        <f t="shared" si="4"/>
        <v>11760</v>
      </c>
      <c r="V14" s="105"/>
      <c r="W14" s="97">
        <f t="shared" si="18"/>
        <v>4808.4070000000002</v>
      </c>
      <c r="X14" s="83"/>
      <c r="Y14" s="97">
        <f t="shared" si="19"/>
        <v>436.35300000000001</v>
      </c>
      <c r="Z14" s="56"/>
      <c r="AA14" s="56"/>
      <c r="AB14" s="56"/>
      <c r="AC14" s="97">
        <f t="shared" si="20"/>
        <v>15534.634</v>
      </c>
      <c r="AD14" s="83"/>
      <c r="AE14" s="97">
        <f t="shared" si="21"/>
        <v>503.55</v>
      </c>
      <c r="AF14" s="98">
        <f t="shared" si="8"/>
        <v>21282.944</v>
      </c>
      <c r="AG14" s="98">
        <f t="shared" si="9"/>
        <v>75108.655740558286</v>
      </c>
      <c r="AH14" s="83"/>
      <c r="AI14" s="56">
        <f>(AH11/(C11+C12+C13+C14))*C14</f>
        <v>77013.402298850575</v>
      </c>
      <c r="AJ14" s="99">
        <f t="shared" si="0"/>
        <v>4283098.12</v>
      </c>
      <c r="AK14" s="36"/>
    </row>
    <row r="15" spans="1:37" ht="63.75" customHeight="1" x14ac:dyDescent="0.25">
      <c r="A15" s="146" t="s">
        <v>96</v>
      </c>
      <c r="B15" s="43" t="s">
        <v>89</v>
      </c>
      <c r="C15" s="56">
        <v>548</v>
      </c>
      <c r="D15" s="56">
        <v>27.6</v>
      </c>
      <c r="E15" s="56">
        <f t="shared" si="10"/>
        <v>5.0360000000000002E-2</v>
      </c>
      <c r="F15" s="88">
        <f t="shared" si="1"/>
        <v>397333.94400000002</v>
      </c>
      <c r="G15" s="89">
        <f t="shared" si="11"/>
        <v>20009.740000000002</v>
      </c>
      <c r="H15" s="90">
        <f t="shared" si="12"/>
        <v>10965337.520000001</v>
      </c>
      <c r="I15" s="91">
        <v>8.1</v>
      </c>
      <c r="J15" s="56">
        <f t="shared" si="13"/>
        <v>1.478E-2</v>
      </c>
      <c r="K15" s="91">
        <f t="shared" si="2"/>
        <v>272591.90000000002</v>
      </c>
      <c r="L15" s="91">
        <f t="shared" si="17"/>
        <v>4028.9</v>
      </c>
      <c r="M15" s="91">
        <f t="shared" si="14"/>
        <v>2207837.2000000002</v>
      </c>
      <c r="N15" s="103"/>
      <c r="O15" s="101"/>
      <c r="P15" s="102"/>
      <c r="Q15" s="103"/>
      <c r="R15" s="103"/>
      <c r="S15" s="91">
        <f>'[2]ФОТ на 2022'!S9/([2]свод!C15+[2]свод!C16+[2]свод!C17)*10%*1000</f>
        <v>3869.5594020456342</v>
      </c>
      <c r="T15" s="94">
        <f>G15+L15+Q15+S15</f>
        <v>27908.199402045637</v>
      </c>
      <c r="U15" s="95">
        <f t="shared" si="4"/>
        <v>115080</v>
      </c>
      <c r="V15" s="96">
        <v>5832560</v>
      </c>
      <c r="W15" s="97">
        <f>ROUND((($V$15/($U$15+$U$16+$U$17))*(35*6)),3)</f>
        <v>4588.9539999999997</v>
      </c>
      <c r="X15" s="56">
        <v>283700</v>
      </c>
      <c r="Y15" s="97">
        <f>ROUND((($X$15/($U$15+$U$16+$U$17))*(35*6)),3)</f>
        <v>223.21</v>
      </c>
      <c r="Z15" s="56"/>
      <c r="AA15" s="97">
        <f>ROUND(((Z15/(U15+U16+U17))*(35*6)),3)</f>
        <v>0</v>
      </c>
      <c r="AB15" s="56">
        <f>ROUND((('[2]ФОТ на 2022'!M9+'[2]ФОТ на 2022'!M10+'[2]ФОТ на 2022'!P9+'[2]ФОТ на 2022'!V9+'[2]ФОТ на 2022'!V10+'[2]ФОТ на 2022'!Y9+'[2]ФОТ на 2022'!Y10)*1.302*1000),1)</f>
        <v>16324736.4</v>
      </c>
      <c r="AC15" s="97">
        <f>ROUND((($AB$15/($U$15+$U$16+$U$17))*(35*6)),3)</f>
        <v>12844.01</v>
      </c>
      <c r="AD15" s="56">
        <v>421000</v>
      </c>
      <c r="AE15" s="97">
        <f>ROUND((($AD$15/($U$15+$U$16+$U$17))*(35*6)),3)</f>
        <v>331.23500000000001</v>
      </c>
      <c r="AF15" s="98">
        <f t="shared" si="8"/>
        <v>17987.409</v>
      </c>
      <c r="AG15" s="98">
        <f t="shared" si="9"/>
        <v>45895.608402045633</v>
      </c>
      <c r="AH15" s="56">
        <v>1064080</v>
      </c>
      <c r="AI15" s="56">
        <f>(AH15/(C15+C16+C17))*C15</f>
        <v>458785.08261211647</v>
      </c>
      <c r="AJ15" s="99">
        <f t="shared" si="0"/>
        <v>25609578.489999998</v>
      </c>
      <c r="AK15" s="36">
        <f>ROUND(((AJ15+AJ16+AJ17)/1000),1)</f>
        <v>70169.5</v>
      </c>
    </row>
    <row r="16" spans="1:37" ht="53.25" customHeight="1" x14ac:dyDescent="0.25">
      <c r="A16" s="147"/>
      <c r="B16" s="43" t="s">
        <v>90</v>
      </c>
      <c r="C16" s="56">
        <v>653</v>
      </c>
      <c r="D16" s="56">
        <v>54.94</v>
      </c>
      <c r="E16" s="56">
        <f t="shared" si="10"/>
        <v>8.4129999999999996E-2</v>
      </c>
      <c r="F16" s="88">
        <f t="shared" si="1"/>
        <v>397333.94400000002</v>
      </c>
      <c r="G16" s="89">
        <f t="shared" si="11"/>
        <v>33427.699999999997</v>
      </c>
      <c r="H16" s="90">
        <f t="shared" si="12"/>
        <v>21828288.099999998</v>
      </c>
      <c r="I16" s="91">
        <v>9.1999999999999993</v>
      </c>
      <c r="J16" s="56">
        <f t="shared" si="13"/>
        <v>1.409E-2</v>
      </c>
      <c r="K16" s="91">
        <f t="shared" si="2"/>
        <v>272591.90000000002</v>
      </c>
      <c r="L16" s="91">
        <f t="shared" si="17"/>
        <v>3840.8</v>
      </c>
      <c r="M16" s="91">
        <f t="shared" si="14"/>
        <v>2508042.4</v>
      </c>
      <c r="N16" s="103"/>
      <c r="O16" s="101"/>
      <c r="P16" s="102"/>
      <c r="Q16" s="103"/>
      <c r="R16" s="103"/>
      <c r="S16" s="104">
        <f>S15</f>
        <v>3869.5594020456342</v>
      </c>
      <c r="T16" s="94">
        <f t="shared" si="3"/>
        <v>41138.059402045634</v>
      </c>
      <c r="U16" s="95">
        <f t="shared" si="4"/>
        <v>137130</v>
      </c>
      <c r="V16" s="105"/>
      <c r="W16" s="97">
        <f t="shared" ref="W16:W17" si="22">ROUND((($V$15/($U$15+$U$16+$U$17))*(35*6)),3)</f>
        <v>4588.9539999999997</v>
      </c>
      <c r="X16" s="83"/>
      <c r="Y16" s="97">
        <f t="shared" ref="Y16:Y17" si="23">ROUND((($X$15/($U$15+$U$16+$U$17))*(35*6)),3)</f>
        <v>223.21</v>
      </c>
      <c r="Z16" s="56"/>
      <c r="AA16" s="56"/>
      <c r="AB16" s="56"/>
      <c r="AC16" s="97">
        <f t="shared" ref="AC16:AC17" si="24">ROUND((($AB$15/($U$15+$U$16+$U$17))*(35*6)),3)</f>
        <v>12844.01</v>
      </c>
      <c r="AD16" s="83"/>
      <c r="AE16" s="97">
        <f t="shared" ref="AE16:AE17" si="25">ROUND((($AD$15/($U$15+$U$16+$U$17))*(35*6)),3)</f>
        <v>331.23500000000001</v>
      </c>
      <c r="AF16" s="98">
        <f t="shared" si="8"/>
        <v>17987.409</v>
      </c>
      <c r="AG16" s="98">
        <f t="shared" si="9"/>
        <v>59125.468402045633</v>
      </c>
      <c r="AH16" s="83"/>
      <c r="AI16" s="56">
        <f>(AH15/(C15+C16+C17))*C16</f>
        <v>546690.98347757675</v>
      </c>
      <c r="AJ16" s="99">
        <f t="shared" si="0"/>
        <v>39155621.850000001</v>
      </c>
      <c r="AK16" s="36"/>
    </row>
    <row r="17" spans="1:37" ht="48" customHeight="1" x14ac:dyDescent="0.25">
      <c r="A17" s="148"/>
      <c r="B17" s="43" t="s">
        <v>92</v>
      </c>
      <c r="C17" s="56">
        <v>70</v>
      </c>
      <c r="D17" s="56">
        <v>8.7799999999999994</v>
      </c>
      <c r="E17" s="56">
        <f t="shared" si="10"/>
        <v>0.12543000000000001</v>
      </c>
      <c r="F17" s="88">
        <f t="shared" si="1"/>
        <v>397333.94400000002</v>
      </c>
      <c r="G17" s="89">
        <f t="shared" si="11"/>
        <v>49837.599999999999</v>
      </c>
      <c r="H17" s="90">
        <f t="shared" si="12"/>
        <v>3488632</v>
      </c>
      <c r="I17" s="91">
        <v>1.2</v>
      </c>
      <c r="J17" s="56">
        <f t="shared" si="13"/>
        <v>1.7139999999999999E-2</v>
      </c>
      <c r="K17" s="91">
        <f t="shared" si="2"/>
        <v>272591.90000000002</v>
      </c>
      <c r="L17" s="91">
        <f t="shared" si="17"/>
        <v>4672.2</v>
      </c>
      <c r="M17" s="91">
        <f t="shared" si="14"/>
        <v>327054</v>
      </c>
      <c r="N17" s="103"/>
      <c r="O17" s="101"/>
      <c r="P17" s="102"/>
      <c r="Q17" s="103"/>
      <c r="R17" s="103"/>
      <c r="S17" s="104">
        <f>S15</f>
        <v>3869.5594020456342</v>
      </c>
      <c r="T17" s="94">
        <f t="shared" si="3"/>
        <v>58379.359402045629</v>
      </c>
      <c r="U17" s="95">
        <f t="shared" si="4"/>
        <v>14700</v>
      </c>
      <c r="V17" s="105"/>
      <c r="W17" s="97">
        <f t="shared" si="22"/>
        <v>4588.9539999999997</v>
      </c>
      <c r="X17" s="83"/>
      <c r="Y17" s="97">
        <f t="shared" si="23"/>
        <v>223.21</v>
      </c>
      <c r="Z17" s="56"/>
      <c r="AA17" s="56"/>
      <c r="AB17" s="56"/>
      <c r="AC17" s="97">
        <f t="shared" si="24"/>
        <v>12844.01</v>
      </c>
      <c r="AD17" s="83"/>
      <c r="AE17" s="97">
        <f t="shared" si="25"/>
        <v>331.23500000000001</v>
      </c>
      <c r="AF17" s="98">
        <f t="shared" si="8"/>
        <v>17987.409</v>
      </c>
      <c r="AG17" s="98">
        <f t="shared" si="9"/>
        <v>76366.768402045622</v>
      </c>
      <c r="AH17" s="83"/>
      <c r="AI17" s="56">
        <f>(AH15/(C15+C16+C17))*C17</f>
        <v>58603.933910306849</v>
      </c>
      <c r="AJ17" s="99">
        <f>ROUND(((AG17*C17)+AI17),2)</f>
        <v>5404277.7199999997</v>
      </c>
      <c r="AK17" s="36"/>
    </row>
    <row r="18" spans="1:37" ht="60.75" x14ac:dyDescent="0.25">
      <c r="A18" s="146" t="s">
        <v>97</v>
      </c>
      <c r="B18" s="43" t="s">
        <v>89</v>
      </c>
      <c r="C18" s="56">
        <v>189</v>
      </c>
      <c r="D18" s="56">
        <v>12.2</v>
      </c>
      <c r="E18" s="56">
        <f t="shared" si="10"/>
        <v>6.4549999999999996E-2</v>
      </c>
      <c r="F18" s="88">
        <f t="shared" si="1"/>
        <v>397333.94400000002</v>
      </c>
      <c r="G18" s="89">
        <f t="shared" si="11"/>
        <v>25647.91</v>
      </c>
      <c r="H18" s="90">
        <f t="shared" si="12"/>
        <v>4847454.99</v>
      </c>
      <c r="I18" s="91">
        <v>1.55</v>
      </c>
      <c r="J18" s="56">
        <f t="shared" si="13"/>
        <v>8.2000000000000007E-3</v>
      </c>
      <c r="K18" s="91">
        <f t="shared" si="2"/>
        <v>272591.90000000002</v>
      </c>
      <c r="L18" s="91">
        <f t="shared" si="17"/>
        <v>2235.3000000000002</v>
      </c>
      <c r="M18" s="91">
        <f t="shared" si="14"/>
        <v>422471.7</v>
      </c>
      <c r="N18" s="103"/>
      <c r="O18" s="101"/>
      <c r="P18" s="102"/>
      <c r="Q18" s="103"/>
      <c r="R18" s="103"/>
      <c r="S18" s="91">
        <f>'[2]ФОТ на 2022'!S11/([2]свод!C18+[2]свод!C19+[2]свод!C20+C21+C22)*10%*1000</f>
        <v>4419.9572649572656</v>
      </c>
      <c r="T18" s="94">
        <f t="shared" si="3"/>
        <v>32303.167264957265</v>
      </c>
      <c r="U18" s="95">
        <f t="shared" si="4"/>
        <v>39690</v>
      </c>
      <c r="V18" s="96">
        <v>1436810</v>
      </c>
      <c r="W18" s="97">
        <f>ROUND((($V$18/($U$18+$U$19+$U$20+$U$21+$U$22))*(35*6)),3)</f>
        <v>3070.107</v>
      </c>
      <c r="X18" s="56">
        <v>152900</v>
      </c>
      <c r="Y18" s="97">
        <f>ROUND((($X$18/($U$18+$U$19+$U$20+$U$21+$U$22))*(35*6)),3)</f>
        <v>326.709</v>
      </c>
      <c r="Z18" s="56"/>
      <c r="AA18" s="97">
        <f>ROUND(((Z18/(U18+U19+U20+U21+U22))*(35*6)),3)</f>
        <v>0</v>
      </c>
      <c r="AB18" s="56">
        <f>ROUND((('[2]ФОТ на 2022'!M11+'[2]ФОТ на 2022'!P11+'[2]ФОТ на 2022'!V11+'[2]ФОТ на 2022'!Y11)*1.302*1000),1)</f>
        <v>6741105</v>
      </c>
      <c r="AC18" s="97">
        <f>ROUND((($AB$18/($U$18+$U$19+$U$20+$U$21+$U$22))*(35*6)),3)</f>
        <v>14404.071</v>
      </c>
      <c r="AD18" s="56">
        <v>333600</v>
      </c>
      <c r="AE18" s="97">
        <f>ROUND((($AD$18/($U$18+$U$19+$U$20+$U$21+$U$22))*(35*6)),3)</f>
        <v>712.82100000000003</v>
      </c>
      <c r="AF18" s="98">
        <f t="shared" si="8"/>
        <v>18513.707999999999</v>
      </c>
      <c r="AG18" s="98">
        <f t="shared" si="9"/>
        <v>50816.875264957263</v>
      </c>
      <c r="AH18" s="56">
        <v>177524</v>
      </c>
      <c r="AI18" s="56">
        <f>(AH18/(C18+C19+C20+C21+C22))*C18</f>
        <v>71692.38461538461</v>
      </c>
      <c r="AJ18" s="99">
        <f>ROUND(((AG18*C18)+AI18),2)</f>
        <v>9676081.8100000005</v>
      </c>
      <c r="AK18" s="36">
        <f>ROUND(((AJ18+AJ19+AJ20+AJ21+AJ22)/1000),1)</f>
        <v>28239.599999999999</v>
      </c>
    </row>
    <row r="19" spans="1:37" ht="72.75" x14ac:dyDescent="0.25">
      <c r="A19" s="147"/>
      <c r="B19" s="43" t="s">
        <v>95</v>
      </c>
      <c r="C19" s="56"/>
      <c r="D19" s="56"/>
      <c r="E19" s="56">
        <v>0</v>
      </c>
      <c r="F19" s="88">
        <f t="shared" si="1"/>
        <v>397333.94400000002</v>
      </c>
      <c r="G19" s="89">
        <f t="shared" si="11"/>
        <v>0</v>
      </c>
      <c r="H19" s="90">
        <f t="shared" si="12"/>
        <v>0</v>
      </c>
      <c r="I19" s="91"/>
      <c r="J19" s="56">
        <v>0</v>
      </c>
      <c r="K19" s="91">
        <f t="shared" si="2"/>
        <v>272591.90000000002</v>
      </c>
      <c r="L19" s="91">
        <f t="shared" si="17"/>
        <v>0</v>
      </c>
      <c r="M19" s="91">
        <f t="shared" si="14"/>
        <v>0</v>
      </c>
      <c r="N19" s="103"/>
      <c r="O19" s="101"/>
      <c r="P19" s="102"/>
      <c r="Q19" s="103"/>
      <c r="R19" s="103"/>
      <c r="S19" s="104">
        <f>S18</f>
        <v>4419.9572649572656</v>
      </c>
      <c r="T19" s="94">
        <f t="shared" si="3"/>
        <v>4419.9572649572656</v>
      </c>
      <c r="U19" s="95">
        <f t="shared" si="4"/>
        <v>0</v>
      </c>
      <c r="V19" s="105"/>
      <c r="W19" s="97">
        <f>ROUND((($V$18/($U$18+$U$19+$U$20+$U$21+$U$22))*(35*6)),3)</f>
        <v>3070.107</v>
      </c>
      <c r="X19" s="83"/>
      <c r="Y19" s="97">
        <f>ROUND((($X$18/($U$18+$U$19+$U$20+$U$21+$U$22))*(35*6)),3)</f>
        <v>326.709</v>
      </c>
      <c r="Z19" s="56"/>
      <c r="AA19" s="56"/>
      <c r="AB19" s="56"/>
      <c r="AC19" s="97">
        <f>ROUND((($AB$18/($U$18+$U$19+$U$20+$U$21+$U$22))*(35*6)),3)</f>
        <v>14404.071</v>
      </c>
      <c r="AD19" s="83"/>
      <c r="AE19" s="97">
        <f>ROUND((($AD$18/($U$18+$U$19+$U$20+$U$21+$U$22))*(35*6)),3)</f>
        <v>712.82100000000003</v>
      </c>
      <c r="AF19" s="98">
        <f t="shared" si="8"/>
        <v>18513.707999999999</v>
      </c>
      <c r="AG19" s="98">
        <f t="shared" si="9"/>
        <v>22933.665264957264</v>
      </c>
      <c r="AH19" s="83"/>
      <c r="AI19" s="56">
        <f>(AH18/(C18+C19+C20+C21+C22))*C19</f>
        <v>0</v>
      </c>
      <c r="AJ19" s="99">
        <f t="shared" si="0"/>
        <v>0</v>
      </c>
      <c r="AK19" s="36"/>
    </row>
    <row r="20" spans="1:37" ht="48" customHeight="1" x14ac:dyDescent="0.25">
      <c r="A20" s="147"/>
      <c r="B20" s="43" t="s">
        <v>90</v>
      </c>
      <c r="C20" s="56">
        <v>226</v>
      </c>
      <c r="D20" s="56">
        <v>22.3</v>
      </c>
      <c r="E20" s="56">
        <f t="shared" si="10"/>
        <v>9.8669999999999994E-2</v>
      </c>
      <c r="F20" s="88">
        <f t="shared" si="1"/>
        <v>397333.94400000002</v>
      </c>
      <c r="G20" s="89">
        <f t="shared" si="11"/>
        <v>39204.94</v>
      </c>
      <c r="H20" s="90">
        <f t="shared" si="12"/>
        <v>8860316.4400000013</v>
      </c>
      <c r="I20" s="91">
        <v>1.65</v>
      </c>
      <c r="J20" s="56">
        <f t="shared" si="13"/>
        <v>7.3000000000000001E-3</v>
      </c>
      <c r="K20" s="91">
        <f t="shared" si="2"/>
        <v>272591.90000000002</v>
      </c>
      <c r="L20" s="91">
        <f t="shared" si="17"/>
        <v>1989.9</v>
      </c>
      <c r="M20" s="91">
        <f t="shared" si="14"/>
        <v>449717.4</v>
      </c>
      <c r="N20" s="103"/>
      <c r="O20" s="101"/>
      <c r="P20" s="102"/>
      <c r="Q20" s="103"/>
      <c r="R20" s="103"/>
      <c r="S20" s="104">
        <f>S18</f>
        <v>4419.9572649572656</v>
      </c>
      <c r="T20" s="94">
        <f t="shared" si="3"/>
        <v>45614.797264957269</v>
      </c>
      <c r="U20" s="95">
        <f t="shared" si="4"/>
        <v>47460</v>
      </c>
      <c r="V20" s="105"/>
      <c r="W20" s="97">
        <f t="shared" ref="W20:W22" si="26">ROUND((($V$18/($U$18+$U$19+$U$20+$U$21+$U$22))*(35*6)),3)</f>
        <v>3070.107</v>
      </c>
      <c r="X20" s="83"/>
      <c r="Y20" s="97">
        <f t="shared" ref="Y20:Y22" si="27">ROUND((($X$18/($U$18+$U$19+$U$20+$U$21+$U$22))*(35*6)),3)</f>
        <v>326.709</v>
      </c>
      <c r="Z20" s="56"/>
      <c r="AA20" s="56"/>
      <c r="AB20" s="56"/>
      <c r="AC20" s="97">
        <f t="shared" ref="AC20:AC22" si="28">ROUND((($AB$18/($U$18+$U$19+$U$20+$U$21+$U$22))*(35*6)),3)</f>
        <v>14404.071</v>
      </c>
      <c r="AD20" s="83"/>
      <c r="AE20" s="97">
        <f t="shared" ref="AE20:AE22" si="29">ROUND((($AD$18/($U$18+$U$19+$U$20+$U$21+$U$22))*(35*6)),3)</f>
        <v>712.82100000000003</v>
      </c>
      <c r="AF20" s="98">
        <f t="shared" si="8"/>
        <v>18513.707999999999</v>
      </c>
      <c r="AG20" s="98">
        <f t="shared" si="9"/>
        <v>64128.505264957268</v>
      </c>
      <c r="AH20" s="83"/>
      <c r="AI20" s="56">
        <f>(AH18/(C18+C19+C20+C21+C22))*C20</f>
        <v>85727.401709401704</v>
      </c>
      <c r="AJ20" s="99">
        <f t="shared" si="0"/>
        <v>14578769.59</v>
      </c>
      <c r="AK20" s="36"/>
    </row>
    <row r="21" spans="1:37" ht="48" customHeight="1" x14ac:dyDescent="0.25">
      <c r="A21" s="147"/>
      <c r="B21" s="43" t="s">
        <v>98</v>
      </c>
      <c r="C21" s="56">
        <v>34</v>
      </c>
      <c r="D21" s="56">
        <v>4.1500000000000004</v>
      </c>
      <c r="E21" s="56">
        <f t="shared" si="10"/>
        <v>0.12206</v>
      </c>
      <c r="F21" s="88">
        <f t="shared" si="1"/>
        <v>397333.94400000002</v>
      </c>
      <c r="G21" s="89">
        <f t="shared" si="11"/>
        <v>48498.58</v>
      </c>
      <c r="H21" s="90">
        <f t="shared" si="12"/>
        <v>1648951.72</v>
      </c>
      <c r="I21" s="91">
        <v>0.45</v>
      </c>
      <c r="J21" s="56">
        <f t="shared" si="13"/>
        <v>1.324E-2</v>
      </c>
      <c r="K21" s="91">
        <f t="shared" si="2"/>
        <v>272591.90000000002</v>
      </c>
      <c r="L21" s="91">
        <f t="shared" si="17"/>
        <v>3609.1</v>
      </c>
      <c r="M21" s="91">
        <f t="shared" si="14"/>
        <v>122709.4</v>
      </c>
      <c r="N21" s="103"/>
      <c r="O21" s="101"/>
      <c r="P21" s="102"/>
      <c r="Q21" s="103"/>
      <c r="R21" s="103"/>
      <c r="S21" s="104">
        <f>S18</f>
        <v>4419.9572649572656</v>
      </c>
      <c r="T21" s="94">
        <f t="shared" si="3"/>
        <v>56527.637264957266</v>
      </c>
      <c r="U21" s="95">
        <f t="shared" si="4"/>
        <v>7140</v>
      </c>
      <c r="V21" s="105"/>
      <c r="W21" s="97">
        <f t="shared" si="26"/>
        <v>3070.107</v>
      </c>
      <c r="X21" s="83"/>
      <c r="Y21" s="97">
        <f t="shared" si="27"/>
        <v>326.709</v>
      </c>
      <c r="Z21" s="56"/>
      <c r="AA21" s="56"/>
      <c r="AB21" s="56"/>
      <c r="AC21" s="97">
        <f t="shared" si="28"/>
        <v>14404.071</v>
      </c>
      <c r="AD21" s="83"/>
      <c r="AE21" s="97">
        <f t="shared" si="29"/>
        <v>712.82100000000003</v>
      </c>
      <c r="AF21" s="98">
        <f t="shared" si="8"/>
        <v>18513.707999999999</v>
      </c>
      <c r="AG21" s="98">
        <f t="shared" si="9"/>
        <v>75041.345264957257</v>
      </c>
      <c r="AH21" s="83"/>
      <c r="AI21" s="56">
        <f>(AH18/(C18+C19+C20+C21+C22))*C21</f>
        <v>12897.042735042734</v>
      </c>
      <c r="AJ21" s="99">
        <f t="shared" si="0"/>
        <v>2564302.7799999998</v>
      </c>
      <c r="AK21" s="36"/>
    </row>
    <row r="22" spans="1:37" ht="47.25" customHeight="1" x14ac:dyDescent="0.25">
      <c r="A22" s="148"/>
      <c r="B22" s="43" t="s">
        <v>92</v>
      </c>
      <c r="C22" s="56">
        <v>19</v>
      </c>
      <c r="D22" s="56">
        <v>2.2200000000000002</v>
      </c>
      <c r="E22" s="56">
        <f t="shared" si="10"/>
        <v>0.11684</v>
      </c>
      <c r="F22" s="88">
        <f t="shared" si="1"/>
        <v>397333.94400000002</v>
      </c>
      <c r="G22" s="89">
        <f t="shared" si="11"/>
        <v>46424.5</v>
      </c>
      <c r="H22" s="90">
        <f t="shared" si="12"/>
        <v>882065.5</v>
      </c>
      <c r="I22" s="91">
        <v>0.35</v>
      </c>
      <c r="J22" s="56">
        <f t="shared" si="13"/>
        <v>1.8419999999999999E-2</v>
      </c>
      <c r="K22" s="91">
        <f t="shared" si="2"/>
        <v>272591.90000000002</v>
      </c>
      <c r="L22" s="91">
        <f t="shared" si="17"/>
        <v>5021.1000000000004</v>
      </c>
      <c r="M22" s="91">
        <f t="shared" si="14"/>
        <v>95400.900000000009</v>
      </c>
      <c r="N22" s="103"/>
      <c r="O22" s="101"/>
      <c r="P22" s="102"/>
      <c r="Q22" s="103"/>
      <c r="R22" s="103"/>
      <c r="S22" s="104">
        <f>S18</f>
        <v>4419.9572649572656</v>
      </c>
      <c r="T22" s="94">
        <f t="shared" si="3"/>
        <v>55865.557264957264</v>
      </c>
      <c r="U22" s="95">
        <f t="shared" si="4"/>
        <v>3990</v>
      </c>
      <c r="V22" s="105"/>
      <c r="W22" s="97">
        <f t="shared" si="26"/>
        <v>3070.107</v>
      </c>
      <c r="X22" s="83"/>
      <c r="Y22" s="97">
        <f t="shared" si="27"/>
        <v>326.709</v>
      </c>
      <c r="Z22" s="56"/>
      <c r="AA22" s="56"/>
      <c r="AB22" s="56"/>
      <c r="AC22" s="97">
        <f t="shared" si="28"/>
        <v>14404.071</v>
      </c>
      <c r="AD22" s="83"/>
      <c r="AE22" s="97">
        <f t="shared" si="29"/>
        <v>712.82100000000003</v>
      </c>
      <c r="AF22" s="98">
        <f t="shared" si="8"/>
        <v>18513.707999999999</v>
      </c>
      <c r="AG22" s="98">
        <f t="shared" si="9"/>
        <v>74379.26526495727</v>
      </c>
      <c r="AH22" s="83"/>
      <c r="AI22" s="56">
        <f>(AH18/(C18+C19+C20+C21+C22))*C22</f>
        <v>7207.1709401709404</v>
      </c>
      <c r="AJ22" s="99">
        <f t="shared" si="0"/>
        <v>1420413.21</v>
      </c>
      <c r="AK22" s="36"/>
    </row>
    <row r="23" spans="1:37" ht="60.75" x14ac:dyDescent="0.25">
      <c r="A23" s="146" t="s">
        <v>99</v>
      </c>
      <c r="B23" s="43" t="s">
        <v>89</v>
      </c>
      <c r="C23" s="56">
        <v>320</v>
      </c>
      <c r="D23" s="56">
        <v>16.8</v>
      </c>
      <c r="E23" s="56">
        <f>ROUND((D23/C23),5)</f>
        <v>5.2499999999999998E-2</v>
      </c>
      <c r="F23" s="88">
        <f t="shared" si="1"/>
        <v>397333.94400000002</v>
      </c>
      <c r="G23" s="89">
        <f t="shared" si="11"/>
        <v>20860.03</v>
      </c>
      <c r="H23" s="90">
        <f t="shared" si="12"/>
        <v>6675209.5999999996</v>
      </c>
      <c r="I23" s="91">
        <v>2.73</v>
      </c>
      <c r="J23" s="56">
        <f t="shared" si="13"/>
        <v>8.5299999999999994E-3</v>
      </c>
      <c r="K23" s="91">
        <f t="shared" si="2"/>
        <v>272591.90000000002</v>
      </c>
      <c r="L23" s="91">
        <f t="shared" si="17"/>
        <v>2325.1999999999998</v>
      </c>
      <c r="M23" s="91">
        <f t="shared" si="14"/>
        <v>744064</v>
      </c>
      <c r="N23" s="103"/>
      <c r="O23" s="101"/>
      <c r="P23" s="102"/>
      <c r="Q23" s="103"/>
      <c r="R23" s="103"/>
      <c r="S23" s="91">
        <f>'[2]ФОТ на 2022'!S12/([2]свод!C23+[2]свод!C24+[2]свод!C25)*10%*1000</f>
        <v>3960.0277392510411</v>
      </c>
      <c r="T23" s="94">
        <f t="shared" si="3"/>
        <v>27145.257739251039</v>
      </c>
      <c r="U23" s="95">
        <f t="shared" si="4"/>
        <v>67200</v>
      </c>
      <c r="V23" s="96">
        <v>7181940</v>
      </c>
      <c r="W23" s="97">
        <f>ROUND((($V$23/($U$23+$U$24+$U$25))*(35*6)),3)</f>
        <v>9961.0820000000003</v>
      </c>
      <c r="X23" s="56">
        <v>1382000</v>
      </c>
      <c r="Y23" s="97">
        <f>ROUND((($X$23/($U$23+$U$24+$U$25))*(35*6)),3)</f>
        <v>1916.7819999999999</v>
      </c>
      <c r="Z23" s="56"/>
      <c r="AA23" s="97">
        <f>ROUND(((Z23/(U23+U24+U25))*(35*6)),3)</f>
        <v>0</v>
      </c>
      <c r="AB23" s="56">
        <f>ROUND((('[2]ФОТ на 2022'!M12+'[2]ФОТ на 2022'!P12+'[2]ФОТ на 2022'!V12+'[2]ФОТ на 2022'!Y12)*1.302*1000),1)</f>
        <v>16698280.199999999</v>
      </c>
      <c r="AC23" s="97">
        <f>ROUND((($AB$23/($U$23+$U$24+$U$25))*(35*6)),3)</f>
        <v>23159.888999999999</v>
      </c>
      <c r="AD23" s="56">
        <v>1160000</v>
      </c>
      <c r="AE23" s="97">
        <f>ROUND((($AD$23/($U$23+$U$24+$U$25))*(35*6)),3)</f>
        <v>1608.877</v>
      </c>
      <c r="AF23" s="98">
        <f t="shared" si="8"/>
        <v>36646.629999999997</v>
      </c>
      <c r="AG23" s="98">
        <f t="shared" si="9"/>
        <v>63791.887739251033</v>
      </c>
      <c r="AH23" s="56">
        <v>405320</v>
      </c>
      <c r="AI23" s="56">
        <f>(AH23/(C23+C24+C25))*C23</f>
        <v>179892.37170596392</v>
      </c>
      <c r="AJ23" s="99">
        <f t="shared" si="0"/>
        <v>20593296.449999999</v>
      </c>
      <c r="AK23" s="36">
        <f>ROUND(((AJ23+AJ24+AJ25)/1000),1)</f>
        <v>51522.5</v>
      </c>
    </row>
    <row r="24" spans="1:37" ht="48.75" customHeight="1" x14ac:dyDescent="0.25">
      <c r="A24" s="147"/>
      <c r="B24" s="43" t="s">
        <v>90</v>
      </c>
      <c r="C24" s="56">
        <v>363</v>
      </c>
      <c r="D24" s="56">
        <v>29.8</v>
      </c>
      <c r="E24" s="56">
        <f t="shared" si="10"/>
        <v>8.2089999999999996E-2</v>
      </c>
      <c r="F24" s="88">
        <f t="shared" si="1"/>
        <v>397333.94400000002</v>
      </c>
      <c r="G24" s="89">
        <f t="shared" si="11"/>
        <v>32617.14</v>
      </c>
      <c r="H24" s="90">
        <f t="shared" si="12"/>
        <v>11840021.82</v>
      </c>
      <c r="I24" s="91">
        <v>2.63</v>
      </c>
      <c r="J24" s="56">
        <f t="shared" si="13"/>
        <v>7.2500000000000004E-3</v>
      </c>
      <c r="K24" s="91">
        <f t="shared" si="2"/>
        <v>272591.90000000002</v>
      </c>
      <c r="L24" s="91">
        <f t="shared" si="17"/>
        <v>1976.3</v>
      </c>
      <c r="M24" s="91">
        <f t="shared" si="14"/>
        <v>717396.9</v>
      </c>
      <c r="N24" s="103"/>
      <c r="O24" s="101"/>
      <c r="P24" s="102"/>
      <c r="Q24" s="103"/>
      <c r="R24" s="103"/>
      <c r="S24" s="104">
        <f>S23</f>
        <v>3960.0277392510411</v>
      </c>
      <c r="T24" s="94">
        <f t="shared" si="3"/>
        <v>38553.467739251042</v>
      </c>
      <c r="U24" s="95">
        <f t="shared" si="4"/>
        <v>76230</v>
      </c>
      <c r="V24" s="105"/>
      <c r="W24" s="97">
        <f t="shared" ref="W24:W25" si="30">ROUND((($V$23/($U$23+$U$24+$U$25))*(35*6)),3)</f>
        <v>9961.0820000000003</v>
      </c>
      <c r="X24" s="83"/>
      <c r="Y24" s="97">
        <f t="shared" ref="Y24:Y25" si="31">ROUND((($X$23/($U$23+$U$24+$U$25))*(35*6)),3)</f>
        <v>1916.7819999999999</v>
      </c>
      <c r="Z24" s="56"/>
      <c r="AA24" s="56"/>
      <c r="AB24" s="56"/>
      <c r="AC24" s="97">
        <f t="shared" ref="AC24:AC25" si="32">ROUND((($AB$23/($U$23+$U$24+$U$25))*(35*6)),3)</f>
        <v>23159.888999999999</v>
      </c>
      <c r="AD24" s="83"/>
      <c r="AE24" s="97">
        <f t="shared" ref="AE24:AE25" si="33">ROUND((($AD$23/($U$23+$U$24+$U$25))*(35*6)),3)</f>
        <v>1608.877</v>
      </c>
      <c r="AF24" s="98">
        <f t="shared" si="8"/>
        <v>36646.629999999997</v>
      </c>
      <c r="AG24" s="98">
        <f t="shared" si="9"/>
        <v>75200.097739251039</v>
      </c>
      <c r="AH24" s="83"/>
      <c r="AI24" s="56">
        <f>(AH23/(C23+C24+C25))*C24</f>
        <v>204065.40915395282</v>
      </c>
      <c r="AJ24" s="99">
        <f t="shared" si="0"/>
        <v>27501700.890000001</v>
      </c>
      <c r="AK24" s="36"/>
    </row>
    <row r="25" spans="1:37" ht="48" customHeight="1" x14ac:dyDescent="0.25">
      <c r="A25" s="148"/>
      <c r="B25" s="43" t="s">
        <v>92</v>
      </c>
      <c r="C25" s="56">
        <v>38</v>
      </c>
      <c r="D25" s="56">
        <v>4.25</v>
      </c>
      <c r="E25" s="56">
        <f t="shared" si="10"/>
        <v>0.11183999999999999</v>
      </c>
      <c r="F25" s="88">
        <f t="shared" si="1"/>
        <v>397333.94400000002</v>
      </c>
      <c r="G25" s="89">
        <f t="shared" si="11"/>
        <v>44437.83</v>
      </c>
      <c r="H25" s="90">
        <f t="shared" si="12"/>
        <v>1688637.54</v>
      </c>
      <c r="I25" s="91">
        <v>0.64</v>
      </c>
      <c r="J25" s="56">
        <f t="shared" si="13"/>
        <v>1.6840000000000001E-2</v>
      </c>
      <c r="K25" s="91">
        <f t="shared" si="2"/>
        <v>272591.90000000002</v>
      </c>
      <c r="L25" s="91">
        <f t="shared" si="17"/>
        <v>4590.3999999999996</v>
      </c>
      <c r="M25" s="91">
        <f t="shared" si="14"/>
        <v>174435.19999999998</v>
      </c>
      <c r="N25" s="83"/>
      <c r="O25" s="101"/>
      <c r="P25" s="102"/>
      <c r="Q25" s="103"/>
      <c r="R25" s="103"/>
      <c r="S25" s="104">
        <f>S23</f>
        <v>3960.0277392510411</v>
      </c>
      <c r="T25" s="94">
        <f t="shared" si="3"/>
        <v>52988.257739251043</v>
      </c>
      <c r="U25" s="95">
        <f t="shared" si="4"/>
        <v>7980</v>
      </c>
      <c r="V25" s="105"/>
      <c r="W25" s="97">
        <f t="shared" si="30"/>
        <v>9961.0820000000003</v>
      </c>
      <c r="X25" s="83"/>
      <c r="Y25" s="97">
        <f t="shared" si="31"/>
        <v>1916.7819999999999</v>
      </c>
      <c r="Z25" s="56"/>
      <c r="AA25" s="56"/>
      <c r="AB25" s="56"/>
      <c r="AC25" s="97">
        <f t="shared" si="32"/>
        <v>23159.888999999999</v>
      </c>
      <c r="AD25" s="83"/>
      <c r="AE25" s="97">
        <f t="shared" si="33"/>
        <v>1608.877</v>
      </c>
      <c r="AF25" s="98">
        <f t="shared" si="8"/>
        <v>36646.629999999997</v>
      </c>
      <c r="AG25" s="98">
        <f t="shared" si="9"/>
        <v>89634.887739251048</v>
      </c>
      <c r="AH25" s="83"/>
      <c r="AI25" s="56">
        <f>(AH23/(C23+C24+C25))*C25</f>
        <v>21362.219140083216</v>
      </c>
      <c r="AJ25" s="99">
        <f t="shared" si="0"/>
        <v>3427487.95</v>
      </c>
      <c r="AK25" s="36"/>
    </row>
    <row r="26" spans="1:37" ht="60" customHeight="1" x14ac:dyDescent="0.25">
      <c r="A26" s="146" t="s">
        <v>100</v>
      </c>
      <c r="B26" s="43" t="s">
        <v>89</v>
      </c>
      <c r="C26" s="56">
        <v>502</v>
      </c>
      <c r="D26" s="56">
        <v>26.08</v>
      </c>
      <c r="E26" s="56">
        <f t="shared" si="10"/>
        <v>5.1950000000000003E-2</v>
      </c>
      <c r="F26" s="88">
        <f t="shared" si="1"/>
        <v>397333.94400000002</v>
      </c>
      <c r="G26" s="89">
        <f t="shared" si="11"/>
        <v>20641.5</v>
      </c>
      <c r="H26" s="90">
        <f t="shared" si="12"/>
        <v>10362033</v>
      </c>
      <c r="I26" s="91">
        <v>2.97</v>
      </c>
      <c r="J26" s="56">
        <f t="shared" si="13"/>
        <v>5.9199999999999999E-3</v>
      </c>
      <c r="K26" s="91">
        <f t="shared" si="2"/>
        <v>272591.90000000002</v>
      </c>
      <c r="L26" s="91">
        <f t="shared" si="17"/>
        <v>1613.7</v>
      </c>
      <c r="M26" s="91">
        <f t="shared" si="14"/>
        <v>810077.4</v>
      </c>
      <c r="N26" s="83"/>
      <c r="O26" s="101"/>
      <c r="P26" s="102"/>
      <c r="Q26" s="103"/>
      <c r="R26" s="103"/>
      <c r="S26" s="91">
        <f>'[2]ФОТ на 2022'!S13/([2]свод!C26+[2]свод!C27+[2]свод!C28)*10%*1000</f>
        <v>3838.6197684772933</v>
      </c>
      <c r="T26" s="94">
        <f t="shared" si="3"/>
        <v>26093.819768477293</v>
      </c>
      <c r="U26" s="95">
        <f t="shared" si="4"/>
        <v>105420</v>
      </c>
      <c r="V26" s="96">
        <v>3965750</v>
      </c>
      <c r="W26" s="97">
        <f>ROUND((($V$26/($U$26+$U$27+$U$28))*(35*6)),3)</f>
        <v>3531.3890000000001</v>
      </c>
      <c r="X26" s="56">
        <v>479700</v>
      </c>
      <c r="Y26" s="97">
        <f>ROUND((($X$26/($U$26+$U$27+$U$28))*(35*6)),3)</f>
        <v>427.15899999999999</v>
      </c>
      <c r="Z26" s="56"/>
      <c r="AA26" s="97">
        <f>ROUND(((Z26/(U26+U27+U28))*(35*6)),3)</f>
        <v>0</v>
      </c>
      <c r="AB26" s="56">
        <f>ROUND((('[2]ФОТ на 2022'!M13+'[2]ФОТ на 2022'!P13+'[2]ФОТ на 2022'!V13+'[2]ФОТ на 2022'!Y13)*1.302*1000),1)</f>
        <v>14610523.199999999</v>
      </c>
      <c r="AC26" s="97">
        <f>ROUND((($AB$26/($U$26+$U$27+$U$28))*(35*6)),3)</f>
        <v>13010.261</v>
      </c>
      <c r="AD26" s="56">
        <v>323532</v>
      </c>
      <c r="AE26" s="97">
        <f>ROUND((($AD$26/($U$26+$U$27+$U$28))*(35*6)),3)</f>
        <v>288.096</v>
      </c>
      <c r="AF26" s="98">
        <f t="shared" si="8"/>
        <v>17256.905000000002</v>
      </c>
      <c r="AG26" s="98">
        <f t="shared" si="9"/>
        <v>43350.724768477296</v>
      </c>
      <c r="AH26" s="56">
        <v>384500</v>
      </c>
      <c r="AI26" s="56">
        <f>(AH26/(C26+C27+C28))*C26</f>
        <v>171878.00534283169</v>
      </c>
      <c r="AJ26" s="99">
        <f t="shared" si="0"/>
        <v>21933941.84</v>
      </c>
      <c r="AK26" s="36">
        <f>ROUND(((AJ26+AJ27+AJ28)/1000),1)</f>
        <v>59911.4</v>
      </c>
    </row>
    <row r="27" spans="1:37" ht="48.75" customHeight="1" x14ac:dyDescent="0.25">
      <c r="A27" s="147"/>
      <c r="B27" s="43" t="s">
        <v>90</v>
      </c>
      <c r="C27" s="56">
        <v>561</v>
      </c>
      <c r="D27" s="56">
        <v>52.62</v>
      </c>
      <c r="E27" s="56">
        <f t="shared" si="10"/>
        <v>9.3799999999999994E-2</v>
      </c>
      <c r="F27" s="88">
        <f t="shared" si="1"/>
        <v>397333.94400000002</v>
      </c>
      <c r="G27" s="89">
        <f t="shared" si="11"/>
        <v>37269.919999999998</v>
      </c>
      <c r="H27" s="90">
        <f t="shared" si="12"/>
        <v>20908425.119999997</v>
      </c>
      <c r="I27" s="91">
        <v>3.06</v>
      </c>
      <c r="J27" s="56">
        <f t="shared" si="13"/>
        <v>5.45E-3</v>
      </c>
      <c r="K27" s="91">
        <f t="shared" si="2"/>
        <v>272591.90000000002</v>
      </c>
      <c r="L27" s="91">
        <f t="shared" si="17"/>
        <v>1485.6</v>
      </c>
      <c r="M27" s="91">
        <f t="shared" si="14"/>
        <v>833421.6</v>
      </c>
      <c r="N27" s="83"/>
      <c r="O27" s="101"/>
      <c r="P27" s="102"/>
      <c r="Q27" s="103"/>
      <c r="R27" s="103"/>
      <c r="S27" s="104">
        <f>S26</f>
        <v>3838.6197684772933</v>
      </c>
      <c r="T27" s="94">
        <f t="shared" si="3"/>
        <v>42594.139768477289</v>
      </c>
      <c r="U27" s="95">
        <f t="shared" si="4"/>
        <v>117810</v>
      </c>
      <c r="V27" s="105"/>
      <c r="W27" s="97">
        <f t="shared" ref="W27:W28" si="34">ROUND((($V$26/($U$26+$U$27+$U$28))*(35*6)),3)</f>
        <v>3531.3890000000001</v>
      </c>
      <c r="X27" s="83"/>
      <c r="Y27" s="97">
        <f t="shared" ref="Y27:Y28" si="35">ROUND((($X$26/($U$26+$U$27+$U$28))*(35*6)),3)</f>
        <v>427.15899999999999</v>
      </c>
      <c r="Z27" s="56"/>
      <c r="AA27" s="56"/>
      <c r="AB27" s="56"/>
      <c r="AC27" s="97">
        <f t="shared" ref="AC27:AC28" si="36">ROUND((($AB$26/($U$26+$U$27+$U$28))*(35*6)),3)</f>
        <v>13010.261</v>
      </c>
      <c r="AD27" s="83"/>
      <c r="AE27" s="97">
        <f t="shared" ref="AE27:AE28" si="37">ROUND((($AD$26/($U$26+$U$27+$U$28))*(35*6)),3)</f>
        <v>288.096</v>
      </c>
      <c r="AF27" s="98">
        <f t="shared" si="8"/>
        <v>17256.905000000002</v>
      </c>
      <c r="AG27" s="98">
        <f t="shared" si="9"/>
        <v>59851.044768477295</v>
      </c>
      <c r="AH27" s="83"/>
      <c r="AI27" s="56">
        <f>(AH26/(C26+C27+C28))*C27</f>
        <v>192078.80676758682</v>
      </c>
      <c r="AJ27" s="99">
        <f t="shared" si="0"/>
        <v>33768514.920000002</v>
      </c>
      <c r="AK27" s="36"/>
    </row>
    <row r="28" spans="1:37" ht="48.75" x14ac:dyDescent="0.25">
      <c r="A28" s="148"/>
      <c r="B28" s="43" t="s">
        <v>92</v>
      </c>
      <c r="C28" s="56">
        <v>60</v>
      </c>
      <c r="D28" s="56">
        <v>6.69</v>
      </c>
      <c r="E28" s="56">
        <f t="shared" si="10"/>
        <v>0.1115</v>
      </c>
      <c r="F28" s="88">
        <f t="shared" si="1"/>
        <v>397333.94400000002</v>
      </c>
      <c r="G28" s="89">
        <f t="shared" si="11"/>
        <v>44302.73</v>
      </c>
      <c r="H28" s="90">
        <f t="shared" si="12"/>
        <v>2658163.8000000003</v>
      </c>
      <c r="I28" s="91">
        <v>0.97</v>
      </c>
      <c r="J28" s="56">
        <f t="shared" si="13"/>
        <v>1.617E-2</v>
      </c>
      <c r="K28" s="91">
        <f t="shared" si="2"/>
        <v>272591.90000000002</v>
      </c>
      <c r="L28" s="91">
        <f t="shared" si="17"/>
        <v>4407.8</v>
      </c>
      <c r="M28" s="91">
        <f t="shared" si="14"/>
        <v>264468</v>
      </c>
      <c r="N28" s="83"/>
      <c r="O28" s="101"/>
      <c r="P28" s="102"/>
      <c r="Q28" s="103"/>
      <c r="R28" s="103"/>
      <c r="S28" s="104">
        <f>S26</f>
        <v>3838.6197684772933</v>
      </c>
      <c r="T28" s="94">
        <f t="shared" si="3"/>
        <v>52549.149768477298</v>
      </c>
      <c r="U28" s="95">
        <f t="shared" si="4"/>
        <v>12600</v>
      </c>
      <c r="V28" s="105"/>
      <c r="W28" s="97">
        <f t="shared" si="34"/>
        <v>3531.3890000000001</v>
      </c>
      <c r="X28" s="83"/>
      <c r="Y28" s="97">
        <f t="shared" si="35"/>
        <v>427.15899999999999</v>
      </c>
      <c r="Z28" s="56"/>
      <c r="AA28" s="56"/>
      <c r="AB28" s="56"/>
      <c r="AC28" s="97">
        <f t="shared" si="36"/>
        <v>13010.261</v>
      </c>
      <c r="AD28" s="83"/>
      <c r="AE28" s="97">
        <f t="shared" si="37"/>
        <v>288.096</v>
      </c>
      <c r="AF28" s="98">
        <f t="shared" si="8"/>
        <v>17256.905000000002</v>
      </c>
      <c r="AG28" s="98">
        <f t="shared" si="9"/>
        <v>69806.054768477305</v>
      </c>
      <c r="AH28" s="83"/>
      <c r="AI28" s="56">
        <f>(AH26/(C26+C27+C28))*C28</f>
        <v>20543.187889581477</v>
      </c>
      <c r="AJ28" s="99">
        <f t="shared" si="0"/>
        <v>4208906.47</v>
      </c>
      <c r="AK28" s="36"/>
    </row>
    <row r="29" spans="1:37" ht="61.5" customHeight="1" x14ac:dyDescent="0.25">
      <c r="A29" s="146" t="s">
        <v>101</v>
      </c>
      <c r="B29" s="43" t="s">
        <v>89</v>
      </c>
      <c r="C29" s="56">
        <v>249</v>
      </c>
      <c r="D29" s="56">
        <v>15.84</v>
      </c>
      <c r="E29" s="56">
        <f t="shared" si="10"/>
        <v>6.361E-2</v>
      </c>
      <c r="F29" s="88">
        <f t="shared" si="1"/>
        <v>397333.94400000002</v>
      </c>
      <c r="G29" s="89">
        <f t="shared" si="11"/>
        <v>25274.41</v>
      </c>
      <c r="H29" s="90">
        <f t="shared" si="12"/>
        <v>6293328.0899999999</v>
      </c>
      <c r="I29" s="91">
        <v>1.8</v>
      </c>
      <c r="J29" s="56">
        <f t="shared" si="13"/>
        <v>7.2300000000000003E-3</v>
      </c>
      <c r="K29" s="91">
        <f t="shared" si="2"/>
        <v>272591.90000000002</v>
      </c>
      <c r="L29" s="91">
        <f t="shared" si="17"/>
        <v>1970.8</v>
      </c>
      <c r="M29" s="91">
        <f t="shared" si="14"/>
        <v>490729.2</v>
      </c>
      <c r="N29" s="83"/>
      <c r="O29" s="101"/>
      <c r="P29" s="102"/>
      <c r="Q29" s="103"/>
      <c r="R29" s="103"/>
      <c r="S29" s="91">
        <f>'[2]ФОТ на 2022'!S14/([2]свод!C29+[2]свод!C30+[2]свод!C31+C32+C33)*10%*1000</f>
        <v>4406.0916030534354</v>
      </c>
      <c r="T29" s="94">
        <f t="shared" si="3"/>
        <v>31651.301603053435</v>
      </c>
      <c r="U29" s="95">
        <f t="shared" si="4"/>
        <v>52290</v>
      </c>
      <c r="V29" s="96">
        <v>3079880</v>
      </c>
      <c r="W29" s="97">
        <f>ROUND((($V$29/($U$29+$U$30+$U$31+$U$32+$U$33))*(35*6)),3)</f>
        <v>4702.107</v>
      </c>
      <c r="X29" s="56">
        <v>163500</v>
      </c>
      <c r="Y29" s="97">
        <f>ROUND((($X$29/($U$29+$U$30+$U$31+$U$32+$U$33))*(35*6)),3)</f>
        <v>249.61799999999999</v>
      </c>
      <c r="Z29" s="56"/>
      <c r="AA29" s="97">
        <f>ROUND(((Z29/(U29+U30+U31+U32+U33))*(35*6)),3)</f>
        <v>0</v>
      </c>
      <c r="AB29" s="56">
        <f>ROUND((('[2]ФОТ на 2022'!M14+'[2]ФОТ на 2022'!P14+'[2]ФОТ на 2022'!V14+'[2]ФОТ на 2022'!Y14)*1.302*1000),1)</f>
        <v>9614488.8000000007</v>
      </c>
      <c r="AC29" s="97">
        <f>ROUND((($AB$29/($U$29+$U$30+$U$31+$U$32+$U$33))*(35*6)),3)</f>
        <v>14678.609</v>
      </c>
      <c r="AD29" s="56">
        <v>234412</v>
      </c>
      <c r="AE29" s="97">
        <f>ROUND((($AD$29/($U$29+$U$30+$U$31+$U$32+$U$33))*(35*6)),3)</f>
        <v>357.88099999999997</v>
      </c>
      <c r="AF29" s="98">
        <f t="shared" si="8"/>
        <v>19988.215000000004</v>
      </c>
      <c r="AG29" s="98">
        <f t="shared" si="9"/>
        <v>51639.516603053438</v>
      </c>
      <c r="AH29" s="56">
        <v>770604</v>
      </c>
      <c r="AI29" s="56">
        <f>(AH29/(C29+C30+C31+C32+C33))*C29</f>
        <v>292947.16946564888</v>
      </c>
      <c r="AJ29" s="99">
        <f t="shared" si="0"/>
        <v>13151186.800000001</v>
      </c>
      <c r="AK29" s="36">
        <f>ROUND(((AJ29+AJ30+AJ31+AJ32+AJ33)/1000),1)</f>
        <v>40497.199999999997</v>
      </c>
    </row>
    <row r="30" spans="1:37" ht="72.75" customHeight="1" x14ac:dyDescent="0.25">
      <c r="A30" s="147"/>
      <c r="B30" s="43" t="s">
        <v>95</v>
      </c>
      <c r="C30" s="56">
        <v>57</v>
      </c>
      <c r="D30" s="56">
        <v>6.6</v>
      </c>
      <c r="E30" s="56">
        <f t="shared" si="10"/>
        <v>0.11579</v>
      </c>
      <c r="F30" s="88">
        <f t="shared" si="1"/>
        <v>397333.94400000002</v>
      </c>
      <c r="G30" s="89">
        <f t="shared" si="11"/>
        <v>46007.3</v>
      </c>
      <c r="H30" s="90">
        <f t="shared" si="12"/>
        <v>2622416.1</v>
      </c>
      <c r="I30" s="91">
        <v>0.6</v>
      </c>
      <c r="J30" s="56">
        <f t="shared" si="13"/>
        <v>1.0529999999999999E-2</v>
      </c>
      <c r="K30" s="91">
        <f t="shared" si="2"/>
        <v>272591.90000000002</v>
      </c>
      <c r="L30" s="91">
        <f t="shared" si="17"/>
        <v>2870.4</v>
      </c>
      <c r="M30" s="91">
        <f t="shared" si="14"/>
        <v>163612.80000000002</v>
      </c>
      <c r="N30" s="83"/>
      <c r="O30" s="101"/>
      <c r="P30" s="102"/>
      <c r="Q30" s="103"/>
      <c r="R30" s="103"/>
      <c r="S30" s="104">
        <f>S29</f>
        <v>4406.0916030534354</v>
      </c>
      <c r="T30" s="94">
        <f t="shared" si="3"/>
        <v>53283.79160305344</v>
      </c>
      <c r="U30" s="95">
        <f t="shared" si="4"/>
        <v>11970</v>
      </c>
      <c r="V30" s="105"/>
      <c r="W30" s="97">
        <f t="shared" ref="W30:W33" si="38">ROUND((($V$29/($U$29+$U$30+$U$31+$U$32+$U$33))*(35*6)),3)</f>
        <v>4702.107</v>
      </c>
      <c r="X30" s="83"/>
      <c r="Y30" s="97">
        <f t="shared" ref="Y30:Y33" si="39">ROUND((($X$29/($U$29+$U$30+$U$31+$U$32+$U$33))*(35*6)),3)</f>
        <v>249.61799999999999</v>
      </c>
      <c r="Z30" s="56"/>
      <c r="AA30" s="56"/>
      <c r="AB30" s="56"/>
      <c r="AC30" s="97">
        <f t="shared" ref="AC30:AC33" si="40">ROUND((($AB$29/($U$29+$U$30+$U$31+$U$32+$U$33))*(35*6)),3)</f>
        <v>14678.609</v>
      </c>
      <c r="AD30" s="83"/>
      <c r="AE30" s="97">
        <f t="shared" ref="AE30:AE33" si="41">ROUND((($AD$29/($U$29+$U$30+$U$31+$U$32+$U$33))*(35*6)),3)</f>
        <v>357.88099999999997</v>
      </c>
      <c r="AF30" s="98">
        <f t="shared" si="8"/>
        <v>19988.215000000004</v>
      </c>
      <c r="AG30" s="98">
        <f t="shared" si="9"/>
        <v>73272.006603053451</v>
      </c>
      <c r="AH30" s="83"/>
      <c r="AI30" s="56">
        <f>(AH29/(C29+C30+C31+C32+C33))*C30</f>
        <v>67060.19541984734</v>
      </c>
      <c r="AJ30" s="99">
        <f t="shared" si="0"/>
        <v>4243564.57</v>
      </c>
      <c r="AK30" s="36"/>
    </row>
    <row r="31" spans="1:37" ht="56.25" customHeight="1" x14ac:dyDescent="0.25">
      <c r="A31" s="147"/>
      <c r="B31" s="43" t="s">
        <v>90</v>
      </c>
      <c r="C31" s="56">
        <v>242</v>
      </c>
      <c r="D31" s="56">
        <v>22</v>
      </c>
      <c r="E31" s="56">
        <f t="shared" si="10"/>
        <v>9.0910000000000005E-2</v>
      </c>
      <c r="F31" s="88">
        <f t="shared" si="1"/>
        <v>397333.94400000002</v>
      </c>
      <c r="G31" s="89">
        <f t="shared" si="11"/>
        <v>36121.629999999997</v>
      </c>
      <c r="H31" s="90">
        <f t="shared" si="12"/>
        <v>8741434.459999999</v>
      </c>
      <c r="I31" s="91">
        <v>1.7</v>
      </c>
      <c r="J31" s="56">
        <f t="shared" si="13"/>
        <v>7.0200000000000002E-3</v>
      </c>
      <c r="K31" s="91">
        <f t="shared" si="2"/>
        <v>272591.90000000002</v>
      </c>
      <c r="L31" s="91">
        <f t="shared" si="17"/>
        <v>1913.6</v>
      </c>
      <c r="M31" s="91">
        <f t="shared" si="14"/>
        <v>463091.19999999995</v>
      </c>
      <c r="N31" s="83"/>
      <c r="O31" s="101"/>
      <c r="P31" s="102"/>
      <c r="Q31" s="103"/>
      <c r="R31" s="103"/>
      <c r="S31" s="104">
        <f>S29</f>
        <v>4406.0916030534354</v>
      </c>
      <c r="T31" s="94">
        <f t="shared" si="3"/>
        <v>42441.321603053431</v>
      </c>
      <c r="U31" s="95">
        <f t="shared" si="4"/>
        <v>50820</v>
      </c>
      <c r="V31" s="105"/>
      <c r="W31" s="97">
        <f t="shared" si="38"/>
        <v>4702.107</v>
      </c>
      <c r="X31" s="83"/>
      <c r="Y31" s="97">
        <f t="shared" si="39"/>
        <v>249.61799999999999</v>
      </c>
      <c r="Z31" s="56"/>
      <c r="AA31" s="56"/>
      <c r="AB31" s="56"/>
      <c r="AC31" s="97">
        <f t="shared" si="40"/>
        <v>14678.609</v>
      </c>
      <c r="AD31" s="83"/>
      <c r="AE31" s="97">
        <f t="shared" si="41"/>
        <v>357.88099999999997</v>
      </c>
      <c r="AF31" s="98">
        <f t="shared" si="8"/>
        <v>19988.215000000004</v>
      </c>
      <c r="AG31" s="98">
        <f t="shared" si="9"/>
        <v>62429.536603053435</v>
      </c>
      <c r="AH31" s="83"/>
      <c r="AI31" s="56">
        <f>(AH29/(C29+C30+C31+C32+C33))*C31</f>
        <v>284711.70687022904</v>
      </c>
      <c r="AJ31" s="99">
        <f t="shared" si="0"/>
        <v>15392659.560000001</v>
      </c>
      <c r="AK31" s="36"/>
    </row>
    <row r="32" spans="1:37" ht="60" customHeight="1" x14ac:dyDescent="0.25">
      <c r="A32" s="147"/>
      <c r="B32" s="43" t="s">
        <v>98</v>
      </c>
      <c r="C32" s="56">
        <v>79</v>
      </c>
      <c r="D32" s="56">
        <v>7.9</v>
      </c>
      <c r="E32" s="56">
        <f t="shared" si="10"/>
        <v>0.1</v>
      </c>
      <c r="F32" s="88">
        <f t="shared" si="1"/>
        <v>397333.94400000002</v>
      </c>
      <c r="G32" s="89">
        <f t="shared" si="11"/>
        <v>39733.39</v>
      </c>
      <c r="H32" s="90">
        <f t="shared" si="12"/>
        <v>3138937.81</v>
      </c>
      <c r="I32" s="91">
        <v>0.5</v>
      </c>
      <c r="J32" s="56">
        <f t="shared" si="13"/>
        <v>6.3299999999999997E-3</v>
      </c>
      <c r="K32" s="91">
        <f t="shared" si="2"/>
        <v>272591.90000000002</v>
      </c>
      <c r="L32" s="91">
        <f t="shared" si="17"/>
        <v>1725.5</v>
      </c>
      <c r="M32" s="91">
        <f t="shared" si="14"/>
        <v>136314.5</v>
      </c>
      <c r="N32" s="83"/>
      <c r="O32" s="101"/>
      <c r="P32" s="102"/>
      <c r="Q32" s="103"/>
      <c r="R32" s="103"/>
      <c r="S32" s="104">
        <f>S29</f>
        <v>4406.0916030534354</v>
      </c>
      <c r="T32" s="94">
        <f t="shared" si="3"/>
        <v>45864.981603053435</v>
      </c>
      <c r="U32" s="95">
        <f t="shared" si="4"/>
        <v>16590</v>
      </c>
      <c r="V32" s="105"/>
      <c r="W32" s="97">
        <f t="shared" si="38"/>
        <v>4702.107</v>
      </c>
      <c r="X32" s="83"/>
      <c r="Y32" s="97">
        <f t="shared" si="39"/>
        <v>249.61799999999999</v>
      </c>
      <c r="Z32" s="56"/>
      <c r="AA32" s="56"/>
      <c r="AB32" s="56"/>
      <c r="AC32" s="97">
        <f t="shared" si="40"/>
        <v>14678.609</v>
      </c>
      <c r="AD32" s="83"/>
      <c r="AE32" s="97">
        <f t="shared" si="41"/>
        <v>357.88099999999997</v>
      </c>
      <c r="AF32" s="98">
        <f t="shared" si="8"/>
        <v>19988.215000000004</v>
      </c>
      <c r="AG32" s="98">
        <f t="shared" si="9"/>
        <v>65853.196603053439</v>
      </c>
      <c r="AH32" s="83"/>
      <c r="AI32" s="56">
        <f>(AH29/(C29+C30+C31+C32+C33))*C32</f>
        <v>92943.077862595426</v>
      </c>
      <c r="AJ32" s="99">
        <f t="shared" si="0"/>
        <v>5295345.6100000003</v>
      </c>
      <c r="AK32" s="36"/>
    </row>
    <row r="33" spans="1:37" ht="46.5" customHeight="1" x14ac:dyDescent="0.25">
      <c r="A33" s="148"/>
      <c r="B33" s="43" t="s">
        <v>92</v>
      </c>
      <c r="C33" s="56">
        <v>28</v>
      </c>
      <c r="D33" s="56">
        <v>4</v>
      </c>
      <c r="E33" s="56">
        <f t="shared" si="10"/>
        <v>0.14285999999999999</v>
      </c>
      <c r="F33" s="88">
        <f t="shared" si="1"/>
        <v>397333.94400000002</v>
      </c>
      <c r="G33" s="89">
        <f t="shared" si="11"/>
        <v>56763.13</v>
      </c>
      <c r="H33" s="90">
        <f t="shared" si="12"/>
        <v>1589367.64</v>
      </c>
      <c r="I33" s="91">
        <v>0.4</v>
      </c>
      <c r="J33" s="56">
        <f t="shared" si="13"/>
        <v>1.4290000000000001E-2</v>
      </c>
      <c r="K33" s="91">
        <f t="shared" si="2"/>
        <v>272591.90000000002</v>
      </c>
      <c r="L33" s="91">
        <f t="shared" si="17"/>
        <v>3895.3</v>
      </c>
      <c r="M33" s="91">
        <f t="shared" si="14"/>
        <v>109068.40000000001</v>
      </c>
      <c r="N33" s="83"/>
      <c r="O33" s="101"/>
      <c r="P33" s="102"/>
      <c r="Q33" s="103"/>
      <c r="R33" s="103"/>
      <c r="S33" s="104">
        <f>S29</f>
        <v>4406.0916030534354</v>
      </c>
      <c r="T33" s="94">
        <f t="shared" si="3"/>
        <v>65064.521603053436</v>
      </c>
      <c r="U33" s="95">
        <f t="shared" si="4"/>
        <v>5880</v>
      </c>
      <c r="V33" s="105"/>
      <c r="W33" s="97">
        <f t="shared" si="38"/>
        <v>4702.107</v>
      </c>
      <c r="X33" s="83"/>
      <c r="Y33" s="97">
        <f t="shared" si="39"/>
        <v>249.61799999999999</v>
      </c>
      <c r="Z33" s="56"/>
      <c r="AA33" s="56"/>
      <c r="AB33" s="56"/>
      <c r="AC33" s="97">
        <f t="shared" si="40"/>
        <v>14678.609</v>
      </c>
      <c r="AD33" s="83"/>
      <c r="AE33" s="97">
        <f t="shared" si="41"/>
        <v>357.88099999999997</v>
      </c>
      <c r="AF33" s="98">
        <f t="shared" si="8"/>
        <v>19988.215000000004</v>
      </c>
      <c r="AG33" s="98">
        <f t="shared" si="9"/>
        <v>85052.736603053432</v>
      </c>
      <c r="AH33" s="83"/>
      <c r="AI33" s="56">
        <f>(AH29/(C29+C30+C31+C32+C33))*C33</f>
        <v>32941.850381679389</v>
      </c>
      <c r="AJ33" s="99">
        <f>ROUND(((AG33*C33)+AI33),2)</f>
        <v>2414418.48</v>
      </c>
      <c r="AK33" s="36"/>
    </row>
    <row r="34" spans="1:37" ht="60.75" x14ac:dyDescent="0.25">
      <c r="A34" s="146" t="s">
        <v>102</v>
      </c>
      <c r="B34" s="43" t="s">
        <v>53</v>
      </c>
      <c r="C34" s="65">
        <v>90</v>
      </c>
      <c r="D34" s="83"/>
      <c r="E34" s="56">
        <f t="shared" si="10"/>
        <v>0</v>
      </c>
      <c r="F34" s="88">
        <f t="shared" si="1"/>
        <v>397333.94400000002</v>
      </c>
      <c r="G34" s="89">
        <f>ROUND((E34*F34),2)</f>
        <v>0</v>
      </c>
      <c r="H34" s="90">
        <f>C34*G34</f>
        <v>0</v>
      </c>
      <c r="I34" s="91">
        <v>11.55</v>
      </c>
      <c r="J34" s="56">
        <f t="shared" si="13"/>
        <v>0.12833</v>
      </c>
      <c r="K34" s="91">
        <f>ROUND((32448*1.302*12),1)</f>
        <v>506967.6</v>
      </c>
      <c r="L34" s="91">
        <f t="shared" si="17"/>
        <v>65059.199999999997</v>
      </c>
      <c r="M34" s="91">
        <f t="shared" si="14"/>
        <v>5855328</v>
      </c>
      <c r="N34" s="56">
        <v>5</v>
      </c>
      <c r="O34" s="56">
        <f>ROUND((N34/C34),5)</f>
        <v>5.5559999999999998E-2</v>
      </c>
      <c r="P34" s="88">
        <f>ROUND((15702*12*1.302),1)</f>
        <v>245328</v>
      </c>
      <c r="Q34" s="89">
        <f>ROUND((O34*P34),4)</f>
        <v>13630.423699999999</v>
      </c>
      <c r="R34" s="91">
        <f>C34*Q34</f>
        <v>1226738.1329999999</v>
      </c>
      <c r="S34" s="91">
        <f>'[2]ФОТ на 2022'!S15/([2]свод!C34+[2]свод!C35+[2]свод!C36+C37+C38+C39+C40)*10%*1000</f>
        <v>4042.4770642201838</v>
      </c>
      <c r="T34" s="94">
        <f t="shared" si="3"/>
        <v>82732.100764220173</v>
      </c>
      <c r="U34" s="95">
        <f t="shared" si="4"/>
        <v>18900</v>
      </c>
      <c r="V34" s="96">
        <v>5981120</v>
      </c>
      <c r="W34" s="97">
        <f>ROUND((($V$34/($U$34+$U$36+$U$37+$U$38+$U$39+$U$40))*(35*6)),3)</f>
        <v>4359.4170000000004</v>
      </c>
      <c r="X34" s="56">
        <v>443000</v>
      </c>
      <c r="Y34" s="97">
        <f>ROUND((($X$34/($U$34+$U$36+$U$37+$U$38+$U$39+$U$40))*(35*6)),3)</f>
        <v>322.88600000000002</v>
      </c>
      <c r="Z34" s="56"/>
      <c r="AA34" s="97">
        <f>ROUND(((Z34/(U34+U36+U37+U38+U39+U40))*(35*6)),3)</f>
        <v>0</v>
      </c>
      <c r="AB34" s="56">
        <f>ROUND((('[2]ФОТ на 2022'!M15+'[2]ФОТ на 2022'!M16+'[2]ФОТ на 2022'!P15+'[2]ФОТ на 2022'!P16+'[2]ФОТ на 2022'!V15+'[2]ФОТ на 2022'!Y15+'[2]ФОТ на 2022'!Y16)*1.302*1000),1)</f>
        <v>19538332.800000001</v>
      </c>
      <c r="AC34" s="97">
        <f>ROUND((($AB$34/($U$34+$U$36+$U$37+$U$38+$U$39+$U$40))*(35*6)),3)</f>
        <v>14240.767</v>
      </c>
      <c r="AD34" s="56">
        <v>765100</v>
      </c>
      <c r="AE34" s="97">
        <f>ROUND((($AD$34/($U$34+$U$36+$U$37+$U$38+$U$39+$U$40))*(35*6)),3)</f>
        <v>557.65300000000002</v>
      </c>
      <c r="AF34" s="98">
        <f t="shared" si="8"/>
        <v>19480.722999999998</v>
      </c>
      <c r="AG34" s="98">
        <f t="shared" si="9"/>
        <v>102212.82376422017</v>
      </c>
      <c r="AH34" s="56">
        <v>593848.34</v>
      </c>
      <c r="AI34" s="56">
        <f>(AH34/(C34+C35+C36+C37+C38+C39+C40))*C34</f>
        <v>37717.96090331686</v>
      </c>
      <c r="AJ34" s="99">
        <f t="shared" si="0"/>
        <v>9236872.0999999996</v>
      </c>
      <c r="AK34" s="36">
        <f>ROUND(((AJ34+AJ35+AJ36+AJ37+AJ38+AJ39+AJ40)/1000),1)</f>
        <v>81584.7</v>
      </c>
    </row>
    <row r="35" spans="1:37" ht="72.75" x14ac:dyDescent="0.25">
      <c r="A35" s="147"/>
      <c r="B35" s="43" t="s">
        <v>103</v>
      </c>
      <c r="C35" s="65">
        <v>45</v>
      </c>
      <c r="D35" s="83"/>
      <c r="E35" s="56">
        <f t="shared" si="10"/>
        <v>0</v>
      </c>
      <c r="F35" s="88">
        <f t="shared" si="1"/>
        <v>397333.94400000002</v>
      </c>
      <c r="G35" s="89">
        <f>ROUND((E35*F35),2)</f>
        <v>0</v>
      </c>
      <c r="H35" s="90">
        <f>C35*G35</f>
        <v>0</v>
      </c>
      <c r="I35" s="91">
        <v>5.25</v>
      </c>
      <c r="J35" s="56">
        <f>ROUND((I35/C35),5)</f>
        <v>0.11667</v>
      </c>
      <c r="K35" s="91">
        <f>ROUND((32448*1.302*12),1)</f>
        <v>506967.6</v>
      </c>
      <c r="L35" s="91">
        <f t="shared" si="17"/>
        <v>59147.9</v>
      </c>
      <c r="M35" s="91">
        <f t="shared" si="14"/>
        <v>2661655.5</v>
      </c>
      <c r="N35" s="56">
        <v>1</v>
      </c>
      <c r="O35" s="56">
        <f>ROUND((N35/C35),5)</f>
        <v>2.222E-2</v>
      </c>
      <c r="P35" s="88">
        <f>ROUND((15702*12*1.302),1)</f>
        <v>245328</v>
      </c>
      <c r="Q35" s="89">
        <f>ROUND((O35*P35),4)</f>
        <v>5451.1881999999996</v>
      </c>
      <c r="R35" s="91">
        <f>C35*Q35</f>
        <v>245303.46899999998</v>
      </c>
      <c r="S35" s="104">
        <f>S34</f>
        <v>4042.4770642201838</v>
      </c>
      <c r="T35" s="94">
        <f t="shared" si="3"/>
        <v>68641.565264220175</v>
      </c>
      <c r="U35" s="95">
        <f t="shared" si="4"/>
        <v>9450</v>
      </c>
      <c r="V35" s="105"/>
      <c r="W35" s="97">
        <f>ROUND((($V$34/($U$34+$U$36+$U$37+$U$38+$U$39+$U$40))*(35*6)),3)</f>
        <v>4359.4170000000004</v>
      </c>
      <c r="X35" s="83"/>
      <c r="Y35" s="97">
        <f>ROUND((($X$34/($U$34+$U$36+$U$37+$U$38+$U$39+$U$40))*(35*6)),3)</f>
        <v>322.88600000000002</v>
      </c>
      <c r="Z35" s="56"/>
      <c r="AA35" s="97"/>
      <c r="AB35" s="56"/>
      <c r="AC35" s="97">
        <f>ROUND((($AB$34/($U$34+$U$36+$U$37+$U$38+$U$39+$U$40))*(35*6)),3)</f>
        <v>14240.767</v>
      </c>
      <c r="AD35" s="83"/>
      <c r="AE35" s="97">
        <f>ROUND((($AD$34/($U$34+$U$36+$U$37+$U$38+$U$39+$U$40))*(35*6)),3)</f>
        <v>557.65300000000002</v>
      </c>
      <c r="AF35" s="98">
        <f t="shared" si="8"/>
        <v>19480.722999999998</v>
      </c>
      <c r="AG35" s="98">
        <f t="shared" si="9"/>
        <v>88122.288264220173</v>
      </c>
      <c r="AH35" s="83"/>
      <c r="AI35" s="56">
        <f>(AH34/(C34+C35+C36+C37+C38+C39+C40))*C35</f>
        <v>18858.98045165843</v>
      </c>
      <c r="AJ35" s="99">
        <f>ROUND(((AG35*C35)+AI35),2)</f>
        <v>3984361.95</v>
      </c>
      <c r="AK35" s="36"/>
    </row>
    <row r="36" spans="1:37" ht="60.75" x14ac:dyDescent="0.25">
      <c r="A36" s="147"/>
      <c r="B36" s="43" t="s">
        <v>89</v>
      </c>
      <c r="C36" s="65">
        <v>545</v>
      </c>
      <c r="D36" s="56">
        <v>28.72</v>
      </c>
      <c r="E36" s="56">
        <f>ROUND((D36/C36),5)</f>
        <v>5.2699999999999997E-2</v>
      </c>
      <c r="F36" s="88">
        <f t="shared" si="1"/>
        <v>397333.94400000002</v>
      </c>
      <c r="G36" s="89">
        <f>ROUND((E36*F36),2)</f>
        <v>20939.5</v>
      </c>
      <c r="H36" s="90">
        <f t="shared" ref="H36:H52" si="42">C36*G36</f>
        <v>11412027.5</v>
      </c>
      <c r="I36" s="91">
        <v>1.9</v>
      </c>
      <c r="J36" s="56">
        <f t="shared" si="13"/>
        <v>3.49E-3</v>
      </c>
      <c r="K36" s="91">
        <f>ROUND((17447*1.302*12),1)</f>
        <v>272591.90000000002</v>
      </c>
      <c r="L36" s="91">
        <f t="shared" si="17"/>
        <v>951.3</v>
      </c>
      <c r="M36" s="91">
        <f t="shared" si="14"/>
        <v>518458.5</v>
      </c>
      <c r="N36" s="83"/>
      <c r="O36" s="101"/>
      <c r="P36" s="102"/>
      <c r="Q36" s="103"/>
      <c r="R36" s="103"/>
      <c r="S36" s="104">
        <f>S34</f>
        <v>4042.4770642201838</v>
      </c>
      <c r="T36" s="94">
        <f t="shared" si="3"/>
        <v>25933.277064220183</v>
      </c>
      <c r="U36" s="95">
        <f t="shared" si="4"/>
        <v>114450</v>
      </c>
      <c r="V36" s="105"/>
      <c r="W36" s="97">
        <f t="shared" ref="W36:W40" si="43">ROUND((($V$34/($U$34+$U$36+$U$37+$U$38+$U$39+$U$40))*(35*6)),3)</f>
        <v>4359.4170000000004</v>
      </c>
      <c r="X36" s="83"/>
      <c r="Y36" s="97">
        <f>ROUND((($X$34/($U$34+$U$36+$U$37+$U$38+$U$39+$U$40))*(35*6)),3)</f>
        <v>322.88600000000002</v>
      </c>
      <c r="Z36" s="56"/>
      <c r="AA36" s="56"/>
      <c r="AB36" s="56"/>
      <c r="AC36" s="97">
        <f t="shared" ref="AC36:AC40" si="44">ROUND((($AB$34/($U$34+$U$36+$U$37+$U$38+$U$39+$U$40))*(35*6)),3)</f>
        <v>14240.767</v>
      </c>
      <c r="AD36" s="83"/>
      <c r="AE36" s="97">
        <f t="shared" ref="AE36:AE40" si="45">ROUND((($AD$34/($U$34+$U$36+$U$37+$U$38+$U$39+$U$40))*(35*6)),3)</f>
        <v>557.65300000000002</v>
      </c>
      <c r="AF36" s="98">
        <f t="shared" si="8"/>
        <v>19480.722999999998</v>
      </c>
      <c r="AG36" s="98">
        <f t="shared" si="9"/>
        <v>45414.000064220178</v>
      </c>
      <c r="AH36" s="83"/>
      <c r="AI36" s="56">
        <f>(AH34/(C34+C35+C36+C37+C38+C39+C40))*C36</f>
        <v>228403.20769230765</v>
      </c>
      <c r="AJ36" s="99">
        <f t="shared" si="0"/>
        <v>24979033.239999998</v>
      </c>
      <c r="AK36" s="36"/>
    </row>
    <row r="37" spans="1:37" ht="60.75" x14ac:dyDescent="0.25">
      <c r="A37" s="147"/>
      <c r="B37" s="43" t="s">
        <v>90</v>
      </c>
      <c r="C37" s="65">
        <v>451</v>
      </c>
      <c r="D37" s="56">
        <v>32.729999999999997</v>
      </c>
      <c r="E37" s="56">
        <f>ROUND((D37/C37),5)</f>
        <v>7.2569999999999996E-2</v>
      </c>
      <c r="F37" s="88">
        <f t="shared" si="1"/>
        <v>397333.94400000002</v>
      </c>
      <c r="G37" s="89">
        <f t="shared" ref="G37:G52" si="46">ROUND((E37*F37),2)</f>
        <v>28834.52</v>
      </c>
      <c r="H37" s="90">
        <f t="shared" si="42"/>
        <v>13004368.52</v>
      </c>
      <c r="I37" s="91">
        <v>1.4</v>
      </c>
      <c r="J37" s="56">
        <f t="shared" si="13"/>
        <v>3.0999999999999999E-3</v>
      </c>
      <c r="K37" s="91">
        <f>ROUND((17447*1.302*12),1)</f>
        <v>272591.90000000002</v>
      </c>
      <c r="L37" s="91">
        <f t="shared" si="17"/>
        <v>845</v>
      </c>
      <c r="M37" s="91">
        <f t="shared" si="14"/>
        <v>381095</v>
      </c>
      <c r="N37" s="83"/>
      <c r="O37" s="101"/>
      <c r="P37" s="102"/>
      <c r="Q37" s="103"/>
      <c r="R37" s="103"/>
      <c r="S37" s="104">
        <f>S34</f>
        <v>4042.4770642201838</v>
      </c>
      <c r="T37" s="94">
        <f t="shared" si="3"/>
        <v>33721.997064220181</v>
      </c>
      <c r="U37" s="95">
        <f t="shared" si="4"/>
        <v>94710</v>
      </c>
      <c r="V37" s="105"/>
      <c r="W37" s="97">
        <f t="shared" si="43"/>
        <v>4359.4170000000004</v>
      </c>
      <c r="X37" s="83"/>
      <c r="Y37" s="97">
        <f t="shared" ref="Y37:Y40" si="47">ROUND((($X$34/($U$34+$U$36+$U$37+$U$38+$U$39+$U$40))*(35*6)),3)</f>
        <v>322.88600000000002</v>
      </c>
      <c r="Z37" s="56"/>
      <c r="AA37" s="56"/>
      <c r="AB37" s="56"/>
      <c r="AC37" s="97">
        <f t="shared" si="44"/>
        <v>14240.767</v>
      </c>
      <c r="AD37" s="83"/>
      <c r="AE37" s="97">
        <f t="shared" si="45"/>
        <v>557.65300000000002</v>
      </c>
      <c r="AF37" s="98">
        <f t="shared" si="8"/>
        <v>19480.722999999998</v>
      </c>
      <c r="AG37" s="98">
        <f t="shared" si="9"/>
        <v>53202.720064220179</v>
      </c>
      <c r="AH37" s="83"/>
      <c r="AI37" s="56">
        <f>(AH34/(C34+C35+C36+C37+C38+C39+C40))*C37</f>
        <v>189008.89297106562</v>
      </c>
      <c r="AJ37" s="99">
        <f t="shared" si="0"/>
        <v>24183435.640000001</v>
      </c>
      <c r="AK37" s="36"/>
    </row>
    <row r="38" spans="1:37" ht="96.75" x14ac:dyDescent="0.25">
      <c r="A38" s="147"/>
      <c r="B38" s="43" t="s">
        <v>91</v>
      </c>
      <c r="C38" s="65">
        <v>176</v>
      </c>
      <c r="D38" s="56">
        <v>16.8</v>
      </c>
      <c r="E38" s="56">
        <f>ROUND((D38/C38),5)</f>
        <v>9.5449999999999993E-2</v>
      </c>
      <c r="F38" s="88">
        <f t="shared" si="1"/>
        <v>397333.94400000002</v>
      </c>
      <c r="G38" s="89">
        <f>ROUND((E38*F38),2)</f>
        <v>37925.519999999997</v>
      </c>
      <c r="H38" s="90">
        <f t="shared" si="42"/>
        <v>6674891.5199999996</v>
      </c>
      <c r="I38" s="91">
        <v>1.4</v>
      </c>
      <c r="J38" s="56">
        <f t="shared" si="13"/>
        <v>7.9500000000000005E-3</v>
      </c>
      <c r="K38" s="91">
        <f>ROUND((17447*1.302*12),1)</f>
        <v>272591.90000000002</v>
      </c>
      <c r="L38" s="91">
        <f t="shared" si="17"/>
        <v>2167.1</v>
      </c>
      <c r="M38" s="91">
        <f t="shared" si="14"/>
        <v>381409.6</v>
      </c>
      <c r="N38" s="106"/>
      <c r="O38" s="101"/>
      <c r="P38" s="102"/>
      <c r="Q38" s="103"/>
      <c r="R38" s="103"/>
      <c r="S38" s="104">
        <f>S34</f>
        <v>4042.4770642201838</v>
      </c>
      <c r="T38" s="94">
        <f t="shared" si="3"/>
        <v>44135.097064220179</v>
      </c>
      <c r="U38" s="95">
        <f t="shared" si="4"/>
        <v>36960</v>
      </c>
      <c r="V38" s="105"/>
      <c r="W38" s="97">
        <f t="shared" si="43"/>
        <v>4359.4170000000004</v>
      </c>
      <c r="X38" s="83"/>
      <c r="Y38" s="97">
        <f t="shared" si="47"/>
        <v>322.88600000000002</v>
      </c>
      <c r="Z38" s="56"/>
      <c r="AA38" s="56"/>
      <c r="AB38" s="56"/>
      <c r="AC38" s="97">
        <f t="shared" si="44"/>
        <v>14240.767</v>
      </c>
      <c r="AD38" s="83"/>
      <c r="AE38" s="97">
        <f t="shared" si="45"/>
        <v>557.65300000000002</v>
      </c>
      <c r="AF38" s="98">
        <f t="shared" si="8"/>
        <v>19480.722999999998</v>
      </c>
      <c r="AG38" s="98">
        <f t="shared" si="9"/>
        <v>63615.820064220177</v>
      </c>
      <c r="AH38" s="83"/>
      <c r="AI38" s="56">
        <f>(AH34/(C34+C35+C36+C37+C38+C39+C40))*C38</f>
        <v>73759.567988708528</v>
      </c>
      <c r="AJ38" s="99">
        <f t="shared" si="0"/>
        <v>11270143.9</v>
      </c>
      <c r="AK38" s="36"/>
    </row>
    <row r="39" spans="1:37" ht="48.75" x14ac:dyDescent="0.25">
      <c r="A39" s="147"/>
      <c r="B39" s="43" t="s">
        <v>92</v>
      </c>
      <c r="C39" s="65">
        <v>55</v>
      </c>
      <c r="D39" s="56">
        <v>6.5</v>
      </c>
      <c r="E39" s="56">
        <f t="shared" si="10"/>
        <v>0.11817999999999999</v>
      </c>
      <c r="F39" s="88">
        <f t="shared" si="1"/>
        <v>397333.94400000002</v>
      </c>
      <c r="G39" s="89">
        <f t="shared" si="46"/>
        <v>46956.93</v>
      </c>
      <c r="H39" s="90">
        <f t="shared" si="42"/>
        <v>2582631.15</v>
      </c>
      <c r="I39" s="91">
        <v>0.7</v>
      </c>
      <c r="J39" s="56">
        <f t="shared" si="13"/>
        <v>1.273E-2</v>
      </c>
      <c r="K39" s="91">
        <f>ROUND((17447*1.302*12),1)</f>
        <v>272591.90000000002</v>
      </c>
      <c r="L39" s="91">
        <f t="shared" si="17"/>
        <v>3470.1</v>
      </c>
      <c r="M39" s="91">
        <f t="shared" si="14"/>
        <v>190855.5</v>
      </c>
      <c r="N39" s="106"/>
      <c r="O39" s="101"/>
      <c r="P39" s="102"/>
      <c r="Q39" s="103"/>
      <c r="R39" s="103"/>
      <c r="S39" s="104">
        <f>S34</f>
        <v>4042.4770642201838</v>
      </c>
      <c r="T39" s="94">
        <f t="shared" si="3"/>
        <v>54469.507064220183</v>
      </c>
      <c r="U39" s="95">
        <f t="shared" si="4"/>
        <v>11550</v>
      </c>
      <c r="V39" s="105"/>
      <c r="W39" s="97">
        <f t="shared" si="43"/>
        <v>4359.4170000000004</v>
      </c>
      <c r="X39" s="83"/>
      <c r="Y39" s="97">
        <f t="shared" si="47"/>
        <v>322.88600000000002</v>
      </c>
      <c r="Z39" s="56"/>
      <c r="AA39" s="56"/>
      <c r="AB39" s="56"/>
      <c r="AC39" s="97">
        <f t="shared" si="44"/>
        <v>14240.767</v>
      </c>
      <c r="AD39" s="83"/>
      <c r="AE39" s="97">
        <f t="shared" si="45"/>
        <v>557.65300000000002</v>
      </c>
      <c r="AF39" s="98">
        <f t="shared" si="8"/>
        <v>19480.722999999998</v>
      </c>
      <c r="AG39" s="98">
        <f t="shared" si="9"/>
        <v>73950.230064220174</v>
      </c>
      <c r="AH39" s="83"/>
      <c r="AI39" s="56">
        <f>(AH34/(C34+C35+C36+C37+C38+C39+C40))*C39</f>
        <v>23049.864996471417</v>
      </c>
      <c r="AJ39" s="99">
        <f t="shared" si="0"/>
        <v>4090312.52</v>
      </c>
      <c r="AK39" s="36"/>
    </row>
    <row r="40" spans="1:37" ht="96.75" x14ac:dyDescent="0.25">
      <c r="A40" s="148"/>
      <c r="B40" s="43" t="s">
        <v>93</v>
      </c>
      <c r="C40" s="65">
        <v>55</v>
      </c>
      <c r="D40" s="65">
        <v>5.94</v>
      </c>
      <c r="E40" s="56">
        <f t="shared" si="10"/>
        <v>0.108</v>
      </c>
      <c r="F40" s="88">
        <f t="shared" si="1"/>
        <v>397333.94400000002</v>
      </c>
      <c r="G40" s="89">
        <f t="shared" si="46"/>
        <v>42912.07</v>
      </c>
      <c r="H40" s="90">
        <f t="shared" si="42"/>
        <v>2360163.85</v>
      </c>
      <c r="I40" s="91">
        <v>0.6</v>
      </c>
      <c r="J40" s="56">
        <f t="shared" si="13"/>
        <v>1.091E-2</v>
      </c>
      <c r="K40" s="91">
        <f>ROUND((17447*1.302*12),1)</f>
        <v>272591.90000000002</v>
      </c>
      <c r="L40" s="91">
        <f t="shared" si="17"/>
        <v>2974</v>
      </c>
      <c r="M40" s="91">
        <f t="shared" si="14"/>
        <v>163570</v>
      </c>
      <c r="N40" s="106"/>
      <c r="O40" s="101"/>
      <c r="P40" s="102"/>
      <c r="Q40" s="103"/>
      <c r="R40" s="103"/>
      <c r="S40" s="104">
        <f>S34</f>
        <v>4042.4770642201838</v>
      </c>
      <c r="T40" s="94">
        <f t="shared" si="3"/>
        <v>49928.547064220184</v>
      </c>
      <c r="U40" s="95">
        <f t="shared" si="4"/>
        <v>11550</v>
      </c>
      <c r="V40" s="105"/>
      <c r="W40" s="97">
        <f t="shared" si="43"/>
        <v>4359.4170000000004</v>
      </c>
      <c r="X40" s="83"/>
      <c r="Y40" s="97">
        <f t="shared" si="47"/>
        <v>322.88600000000002</v>
      </c>
      <c r="Z40" s="56"/>
      <c r="AA40" s="56"/>
      <c r="AB40" s="56"/>
      <c r="AC40" s="97">
        <f t="shared" si="44"/>
        <v>14240.767</v>
      </c>
      <c r="AD40" s="83"/>
      <c r="AE40" s="97">
        <f t="shared" si="45"/>
        <v>557.65300000000002</v>
      </c>
      <c r="AF40" s="98">
        <f t="shared" si="8"/>
        <v>19480.722999999998</v>
      </c>
      <c r="AG40" s="98">
        <f t="shared" si="9"/>
        <v>69409.270064220182</v>
      </c>
      <c r="AH40" s="83"/>
      <c r="AI40" s="56">
        <f>(AH34/(C34+C35+C36+C37+C38+C39+C40))*C40</f>
        <v>23049.864996471417</v>
      </c>
      <c r="AJ40" s="99">
        <f t="shared" si="0"/>
        <v>3840559.72</v>
      </c>
      <c r="AK40" s="36"/>
    </row>
    <row r="41" spans="1:37" ht="60.75" x14ac:dyDescent="0.25">
      <c r="A41" s="146" t="s">
        <v>104</v>
      </c>
      <c r="B41" s="43" t="s">
        <v>53</v>
      </c>
      <c r="C41" s="65">
        <v>136</v>
      </c>
      <c r="D41" s="106"/>
      <c r="E41" s="56"/>
      <c r="F41" s="88">
        <f t="shared" si="1"/>
        <v>397333.94400000002</v>
      </c>
      <c r="G41" s="89">
        <f t="shared" si="46"/>
        <v>0</v>
      </c>
      <c r="H41" s="90">
        <f t="shared" si="42"/>
        <v>0</v>
      </c>
      <c r="I41" s="91">
        <v>11.8</v>
      </c>
      <c r="J41" s="56">
        <f t="shared" si="13"/>
        <v>8.6760000000000004E-2</v>
      </c>
      <c r="K41" s="91">
        <f>ROUND((32448*1.302*12),1)</f>
        <v>506967.6</v>
      </c>
      <c r="L41" s="91">
        <f t="shared" si="17"/>
        <v>43984.5</v>
      </c>
      <c r="M41" s="91">
        <f t="shared" si="14"/>
        <v>5981892</v>
      </c>
      <c r="N41" s="65">
        <v>6.9</v>
      </c>
      <c r="O41" s="107">
        <f>ROUND((N41/C41),5)</f>
        <v>5.074E-2</v>
      </c>
      <c r="P41" s="88">
        <f>ROUND((15702*12*1.302),1)</f>
        <v>245328</v>
      </c>
      <c r="Q41" s="91">
        <f>ROUND((O41*P41),2)</f>
        <v>12447.94</v>
      </c>
      <c r="R41" s="91">
        <f>C41*Q41</f>
        <v>1692919.84</v>
      </c>
      <c r="S41" s="91">
        <f>'[2]ФОТ на 2022'!S17/([2]свод!C41+[2]свод!C42+[2]свод!C43+C44+C45+C46)*10%*1000</f>
        <v>5956.0138248847934</v>
      </c>
      <c r="T41" s="94">
        <f t="shared" si="3"/>
        <v>62388.453824884797</v>
      </c>
      <c r="U41" s="95">
        <f t="shared" si="4"/>
        <v>28560</v>
      </c>
      <c r="V41" s="96">
        <v>3446740</v>
      </c>
      <c r="W41" s="97">
        <f>ROUND((($V$41/($U$41+$U$42+$U$43+$U$44+$U$46))*(35*6)),3)</f>
        <v>8109.9759999999997</v>
      </c>
      <c r="X41" s="56">
        <v>711268</v>
      </c>
      <c r="Y41" s="108">
        <f>ROUND((($X$41/($U$41+$U$42+$U$43+$U$44+$U$46))*(35*6)),3)</f>
        <v>1673.5719999999999</v>
      </c>
      <c r="Z41" s="56"/>
      <c r="AA41" s="108"/>
      <c r="AB41" s="56">
        <f>ROUND((('[2]ФОТ на 2022'!M17+'[2]ФОТ на 2022'!M18+'[2]ФОТ на 2022'!P17+'[2]ФОТ на 2022'!P18+'[2]ФОТ на 2022'!V17+'[2]ФОТ на 2022'!Y17+'[2]ФОТ на 2022'!Y18)*1.302*1000),1)</f>
        <v>11797031.4</v>
      </c>
      <c r="AC41" s="108">
        <f>ROUND((($AB$41/($U$41+$U$42+$U$43+$U$44+$U$46))*(35*6)),3)</f>
        <v>27757.721000000001</v>
      </c>
      <c r="AD41" s="56">
        <v>769300</v>
      </c>
      <c r="AE41" s="108">
        <f>ROUND((($AD$41/($U$41+$U$42+$U$43+$U$44+$U$46))*(35*6)),3)</f>
        <v>1810.1179999999999</v>
      </c>
      <c r="AF41" s="98">
        <f t="shared" si="8"/>
        <v>39351.387000000002</v>
      </c>
      <c r="AG41" s="98">
        <f t="shared" si="9"/>
        <v>101739.8408248848</v>
      </c>
      <c r="AH41" s="56">
        <v>713965</v>
      </c>
      <c r="AI41" s="56">
        <f>(AH41/(C41+C42+C43+C44+C45+C46))*C41</f>
        <v>223730.96774193548</v>
      </c>
      <c r="AJ41" s="99">
        <f t="shared" si="0"/>
        <v>14060349.32</v>
      </c>
      <c r="AK41" s="36">
        <f>ROUND(((AJ41+AJ42+AJ43+AJ44+AJ45+AJ46)/1000),1)</f>
        <v>40545.4</v>
      </c>
    </row>
    <row r="42" spans="1:37" ht="60.75" x14ac:dyDescent="0.25">
      <c r="A42" s="147"/>
      <c r="B42" s="43" t="s">
        <v>89</v>
      </c>
      <c r="C42" s="65">
        <v>121</v>
      </c>
      <c r="D42" s="65">
        <v>7.58</v>
      </c>
      <c r="E42" s="56">
        <f t="shared" si="10"/>
        <v>6.2640000000000001E-2</v>
      </c>
      <c r="F42" s="88">
        <f t="shared" si="1"/>
        <v>397333.94400000002</v>
      </c>
      <c r="G42" s="89">
        <f t="shared" si="46"/>
        <v>24889</v>
      </c>
      <c r="H42" s="90">
        <f t="shared" si="42"/>
        <v>3011569</v>
      </c>
      <c r="I42" s="91">
        <v>1.1499999999999999</v>
      </c>
      <c r="J42" s="56">
        <f t="shared" si="13"/>
        <v>9.4999999999999998E-3</v>
      </c>
      <c r="K42" s="91">
        <f t="shared" ref="K42:K52" si="48">ROUND((17447*1.302*12),1)</f>
        <v>272591.90000000002</v>
      </c>
      <c r="L42" s="91">
        <f t="shared" si="17"/>
        <v>2589.6</v>
      </c>
      <c r="M42" s="91">
        <f t="shared" si="14"/>
        <v>313341.59999999998</v>
      </c>
      <c r="N42" s="106"/>
      <c r="O42" s="101"/>
      <c r="P42" s="102"/>
      <c r="Q42" s="103"/>
      <c r="R42" s="103"/>
      <c r="S42" s="104">
        <f>S41</f>
        <v>5956.0138248847934</v>
      </c>
      <c r="T42" s="94">
        <f t="shared" si="3"/>
        <v>33434.613824884793</v>
      </c>
      <c r="U42" s="95">
        <f t="shared" si="4"/>
        <v>25410</v>
      </c>
      <c r="W42" s="97">
        <f t="shared" ref="W42:W46" si="49">ROUND((($V$41/($U$41+$U$42+$U$43+$U$44+$U$46))*(35*6)),3)</f>
        <v>8109.9759999999997</v>
      </c>
      <c r="Y42" s="108">
        <f t="shared" ref="Y42:Y46" si="50">ROUND((($X$41/($U$41+$U$42+$U$43+$U$44+$U$46))*(35*6)),3)</f>
        <v>1673.5719999999999</v>
      </c>
      <c r="Z42" s="56"/>
      <c r="AA42" s="97">
        <f>ROUND(((Z42/(U42+U43+U44+U46))*(35*6)),3)</f>
        <v>0</v>
      </c>
      <c r="AB42" s="56"/>
      <c r="AC42" s="108">
        <f t="shared" ref="AC42:AC46" si="51">ROUND((($AB$41/($U$41+$U$42+$U$43+$U$44+$U$46))*(35*6)),3)</f>
        <v>27757.721000000001</v>
      </c>
      <c r="AE42" s="108">
        <f t="shared" ref="AE42:AE46" si="52">ROUND((($AD$41/($U$41+$U$42+$U$43+$U$44+$U$46))*(35*6)),3)</f>
        <v>1810.1179999999999</v>
      </c>
      <c r="AF42" s="98">
        <f t="shared" si="8"/>
        <v>39351.387000000002</v>
      </c>
      <c r="AG42" s="98">
        <f t="shared" si="9"/>
        <v>72786.000824884803</v>
      </c>
      <c r="AH42" s="83"/>
      <c r="AI42" s="56">
        <f>(AH41/(C41+C42+C43+C44+C45+C46))*C42</f>
        <v>199054.75806451612</v>
      </c>
      <c r="AJ42" s="99">
        <f t="shared" si="0"/>
        <v>9006160.8599999994</v>
      </c>
      <c r="AK42" s="36"/>
    </row>
    <row r="43" spans="1:37" ht="72.75" x14ac:dyDescent="0.25">
      <c r="A43" s="147"/>
      <c r="B43" s="43" t="s">
        <v>95</v>
      </c>
      <c r="C43" s="65">
        <v>5</v>
      </c>
      <c r="D43" s="65">
        <v>1</v>
      </c>
      <c r="E43" s="56">
        <f t="shared" si="10"/>
        <v>0.2</v>
      </c>
      <c r="F43" s="88">
        <f t="shared" si="1"/>
        <v>397333.94400000002</v>
      </c>
      <c r="G43" s="89">
        <f>ROUND((E43*F43),2)</f>
        <v>79466.789999999994</v>
      </c>
      <c r="H43" s="90">
        <f t="shared" si="42"/>
        <v>397333.94999999995</v>
      </c>
      <c r="I43" s="91">
        <v>0.75</v>
      </c>
      <c r="J43" s="56">
        <f t="shared" si="13"/>
        <v>0.15</v>
      </c>
      <c r="K43" s="91">
        <f t="shared" si="48"/>
        <v>272591.90000000002</v>
      </c>
      <c r="L43" s="91">
        <f t="shared" si="17"/>
        <v>40888.800000000003</v>
      </c>
      <c r="M43" s="91">
        <f t="shared" si="14"/>
        <v>204444</v>
      </c>
      <c r="N43" s="106"/>
      <c r="O43" s="101"/>
      <c r="P43" s="102"/>
      <c r="Q43" s="103"/>
      <c r="R43" s="103"/>
      <c r="S43" s="104">
        <f>S41</f>
        <v>5956.0138248847934</v>
      </c>
      <c r="T43" s="94">
        <f t="shared" si="3"/>
        <v>126311.60382488479</v>
      </c>
      <c r="U43" s="95">
        <f t="shared" si="4"/>
        <v>1050</v>
      </c>
      <c r="V43" s="109"/>
      <c r="W43" s="97">
        <f t="shared" si="49"/>
        <v>8109.9759999999997</v>
      </c>
      <c r="X43" s="83"/>
      <c r="Y43" s="108">
        <f t="shared" si="50"/>
        <v>1673.5719999999999</v>
      </c>
      <c r="Z43" s="56"/>
      <c r="AA43" s="56"/>
      <c r="AB43" s="56"/>
      <c r="AC43" s="108">
        <f t="shared" si="51"/>
        <v>27757.721000000001</v>
      </c>
      <c r="AD43" s="83"/>
      <c r="AE43" s="108">
        <f t="shared" si="52"/>
        <v>1810.1179999999999</v>
      </c>
      <c r="AF43" s="98">
        <f t="shared" si="8"/>
        <v>39351.387000000002</v>
      </c>
      <c r="AG43" s="98">
        <f t="shared" si="9"/>
        <v>165662.99082488479</v>
      </c>
      <c r="AH43" s="83"/>
      <c r="AI43" s="56">
        <f>(AH41/(C41+C42+C43+C44+C45+C46))*C43</f>
        <v>8225.4032258064508</v>
      </c>
      <c r="AJ43" s="99">
        <f t="shared" si="0"/>
        <v>836540.36</v>
      </c>
      <c r="AK43" s="36"/>
    </row>
    <row r="44" spans="1:37" ht="60.75" x14ac:dyDescent="0.25">
      <c r="A44" s="147"/>
      <c r="B44" s="43" t="s">
        <v>90</v>
      </c>
      <c r="C44" s="65">
        <v>149</v>
      </c>
      <c r="D44" s="65">
        <v>17.309999999999999</v>
      </c>
      <c r="E44" s="56">
        <f t="shared" si="10"/>
        <v>0.11617</v>
      </c>
      <c r="F44" s="88">
        <f t="shared" si="1"/>
        <v>397333.94400000002</v>
      </c>
      <c r="G44" s="89">
        <f t="shared" si="46"/>
        <v>46158.28</v>
      </c>
      <c r="H44" s="90">
        <f t="shared" si="42"/>
        <v>6877583.7199999997</v>
      </c>
      <c r="I44" s="91">
        <v>1.35</v>
      </c>
      <c r="J44" s="56">
        <f t="shared" si="13"/>
        <v>9.0600000000000003E-3</v>
      </c>
      <c r="K44" s="91">
        <f t="shared" si="48"/>
        <v>272591.90000000002</v>
      </c>
      <c r="L44" s="91">
        <f t="shared" si="17"/>
        <v>2469.6999999999998</v>
      </c>
      <c r="M44" s="91">
        <f t="shared" si="14"/>
        <v>367985.3</v>
      </c>
      <c r="N44" s="106"/>
      <c r="O44" s="101"/>
      <c r="P44" s="102"/>
      <c r="Q44" s="103"/>
      <c r="R44" s="103"/>
      <c r="S44" s="104">
        <f>S41</f>
        <v>5956.0138248847934</v>
      </c>
      <c r="T44" s="94">
        <f t="shared" si="3"/>
        <v>54583.99382488479</v>
      </c>
      <c r="U44" s="95">
        <f t="shared" si="4"/>
        <v>31290</v>
      </c>
      <c r="V44" s="109"/>
      <c r="W44" s="97">
        <f t="shared" si="49"/>
        <v>8109.9759999999997</v>
      </c>
      <c r="X44" s="83"/>
      <c r="Y44" s="108">
        <f t="shared" si="50"/>
        <v>1673.5719999999999</v>
      </c>
      <c r="Z44" s="56"/>
      <c r="AA44" s="56"/>
      <c r="AB44" s="56"/>
      <c r="AC44" s="108">
        <f t="shared" si="51"/>
        <v>27757.721000000001</v>
      </c>
      <c r="AD44" s="83"/>
      <c r="AE44" s="108">
        <f t="shared" si="52"/>
        <v>1810.1179999999999</v>
      </c>
      <c r="AF44" s="98">
        <f t="shared" si="8"/>
        <v>39351.387000000002</v>
      </c>
      <c r="AG44" s="98">
        <f t="shared" si="9"/>
        <v>93935.380824884793</v>
      </c>
      <c r="AH44" s="83"/>
      <c r="AI44" s="56">
        <f>(AH41/(C41+C42+C43+C44+C45+C46))*C44</f>
        <v>245117.01612903224</v>
      </c>
      <c r="AJ44" s="99">
        <f t="shared" si="0"/>
        <v>14241488.76</v>
      </c>
      <c r="AK44" s="36"/>
    </row>
    <row r="45" spans="1:37" ht="72.75" x14ac:dyDescent="0.25">
      <c r="A45" s="147"/>
      <c r="B45" s="43" t="s">
        <v>98</v>
      </c>
      <c r="C45" s="65">
        <v>9</v>
      </c>
      <c r="D45" s="65">
        <v>1.2</v>
      </c>
      <c r="E45" s="56">
        <f t="shared" si="10"/>
        <v>0.13333</v>
      </c>
      <c r="F45" s="88">
        <f t="shared" si="1"/>
        <v>397333.94400000002</v>
      </c>
      <c r="G45" s="89">
        <f t="shared" si="46"/>
        <v>52976.53</v>
      </c>
      <c r="H45" s="90">
        <f t="shared" si="42"/>
        <v>476788.77</v>
      </c>
      <c r="I45" s="91">
        <v>0.75</v>
      </c>
      <c r="J45" s="56">
        <f t="shared" si="13"/>
        <v>8.3330000000000001E-2</v>
      </c>
      <c r="K45" s="91">
        <f t="shared" si="48"/>
        <v>272591.90000000002</v>
      </c>
      <c r="L45" s="91">
        <f t="shared" si="17"/>
        <v>22715.1</v>
      </c>
      <c r="M45" s="91">
        <f t="shared" si="14"/>
        <v>204435.9</v>
      </c>
      <c r="N45" s="106"/>
      <c r="O45" s="101"/>
      <c r="P45" s="102"/>
      <c r="Q45" s="103"/>
      <c r="R45" s="103"/>
      <c r="S45" s="104">
        <f>S41</f>
        <v>5956.0138248847934</v>
      </c>
      <c r="T45" s="94">
        <f t="shared" si="3"/>
        <v>81647.643824884799</v>
      </c>
      <c r="U45" s="95">
        <f t="shared" si="4"/>
        <v>1890</v>
      </c>
      <c r="V45" s="109"/>
      <c r="W45" s="97">
        <f t="shared" si="49"/>
        <v>8109.9759999999997</v>
      </c>
      <c r="X45" s="83"/>
      <c r="Y45" s="108">
        <f t="shared" si="50"/>
        <v>1673.5719999999999</v>
      </c>
      <c r="Z45" s="56"/>
      <c r="AA45" s="56"/>
      <c r="AB45" s="56"/>
      <c r="AC45" s="108">
        <f t="shared" si="51"/>
        <v>27757.721000000001</v>
      </c>
      <c r="AD45" s="83"/>
      <c r="AE45" s="108">
        <f t="shared" si="52"/>
        <v>1810.1179999999999</v>
      </c>
      <c r="AF45" s="98">
        <f t="shared" si="8"/>
        <v>39351.387000000002</v>
      </c>
      <c r="AG45" s="98">
        <f t="shared" si="9"/>
        <v>120999.0308248848</v>
      </c>
      <c r="AH45" s="83"/>
      <c r="AI45" s="56">
        <f>(AH41/(C41+C42+C43+C44+C45+C46))*C45</f>
        <v>14805.725806451612</v>
      </c>
      <c r="AJ45" s="99">
        <f t="shared" si="0"/>
        <v>1103797</v>
      </c>
      <c r="AK45" s="36"/>
    </row>
    <row r="46" spans="1:37" ht="48.75" x14ac:dyDescent="0.25">
      <c r="A46" s="148"/>
      <c r="B46" s="43" t="s">
        <v>92</v>
      </c>
      <c r="C46" s="65">
        <v>14</v>
      </c>
      <c r="D46" s="56">
        <v>1.61</v>
      </c>
      <c r="E46" s="56">
        <f t="shared" si="10"/>
        <v>0.115</v>
      </c>
      <c r="F46" s="88">
        <f t="shared" si="1"/>
        <v>397333.94400000002</v>
      </c>
      <c r="G46" s="89">
        <f t="shared" si="46"/>
        <v>45693.4</v>
      </c>
      <c r="H46" s="90">
        <f t="shared" si="42"/>
        <v>639707.6</v>
      </c>
      <c r="I46" s="91"/>
      <c r="J46" s="56">
        <f t="shared" si="13"/>
        <v>0</v>
      </c>
      <c r="K46" s="91">
        <f t="shared" si="48"/>
        <v>272591.90000000002</v>
      </c>
      <c r="L46" s="91">
        <f t="shared" si="17"/>
        <v>0</v>
      </c>
      <c r="M46" s="91">
        <f t="shared" si="14"/>
        <v>0</v>
      </c>
      <c r="N46" s="83"/>
      <c r="O46" s="101"/>
      <c r="P46" s="102"/>
      <c r="Q46" s="103"/>
      <c r="R46" s="103"/>
      <c r="S46" s="104">
        <f>S41</f>
        <v>5956.0138248847934</v>
      </c>
      <c r="T46" s="94">
        <f t="shared" si="3"/>
        <v>51649.413824884796</v>
      </c>
      <c r="U46" s="95">
        <f t="shared" si="4"/>
        <v>2940</v>
      </c>
      <c r="V46" s="109"/>
      <c r="W46" s="97">
        <f t="shared" si="49"/>
        <v>8109.9759999999997</v>
      </c>
      <c r="X46" s="83"/>
      <c r="Y46" s="108">
        <f t="shared" si="50"/>
        <v>1673.5719999999999</v>
      </c>
      <c r="Z46" s="56"/>
      <c r="AA46" s="56"/>
      <c r="AB46" s="56"/>
      <c r="AC46" s="108">
        <f t="shared" si="51"/>
        <v>27757.721000000001</v>
      </c>
      <c r="AD46" s="83"/>
      <c r="AE46" s="108">
        <f t="shared" si="52"/>
        <v>1810.1179999999999</v>
      </c>
      <c r="AF46" s="98">
        <f t="shared" si="8"/>
        <v>39351.387000000002</v>
      </c>
      <c r="AG46" s="98">
        <f t="shared" si="9"/>
        <v>91000.800824884791</v>
      </c>
      <c r="AH46" s="83"/>
      <c r="AI46" s="56">
        <f>(AH41/(C41+C42+C43+C44+C45+C46))*C46</f>
        <v>23031.129032258064</v>
      </c>
      <c r="AJ46" s="99">
        <f t="shared" si="0"/>
        <v>1297042.3400000001</v>
      </c>
      <c r="AK46" s="36"/>
    </row>
    <row r="47" spans="1:37" ht="60.75" x14ac:dyDescent="0.25">
      <c r="A47" s="146" t="s">
        <v>105</v>
      </c>
      <c r="B47" s="43" t="s">
        <v>89</v>
      </c>
      <c r="C47" s="65">
        <v>146</v>
      </c>
      <c r="D47" s="56">
        <v>12.06</v>
      </c>
      <c r="E47" s="56">
        <f t="shared" si="10"/>
        <v>8.2600000000000007E-2</v>
      </c>
      <c r="F47" s="88">
        <f t="shared" si="1"/>
        <v>397333.94400000002</v>
      </c>
      <c r="G47" s="89">
        <f t="shared" si="46"/>
        <v>32819.78</v>
      </c>
      <c r="H47" s="90">
        <f t="shared" si="42"/>
        <v>4791687.88</v>
      </c>
      <c r="I47" s="91">
        <v>1.73</v>
      </c>
      <c r="J47" s="56">
        <f t="shared" si="13"/>
        <v>1.1849999999999999E-2</v>
      </c>
      <c r="K47" s="91">
        <f t="shared" si="48"/>
        <v>272591.90000000002</v>
      </c>
      <c r="L47" s="91">
        <f t="shared" si="17"/>
        <v>3230.2</v>
      </c>
      <c r="M47" s="91">
        <f t="shared" si="14"/>
        <v>471609.19999999995</v>
      </c>
      <c r="N47" s="83"/>
      <c r="O47" s="101"/>
      <c r="P47" s="102"/>
      <c r="Q47" s="103"/>
      <c r="R47" s="103"/>
      <c r="S47" s="91">
        <f>'[2]ФОТ на 2022'!S19/([2]свод!C47+[2]свод!C48+[2]свод!C49)*10%*1000</f>
        <v>5957.934131736527</v>
      </c>
      <c r="T47" s="94">
        <f t="shared" si="3"/>
        <v>42007.914131736521</v>
      </c>
      <c r="U47" s="95">
        <f t="shared" si="4"/>
        <v>30660</v>
      </c>
      <c r="V47" s="95">
        <v>1399430</v>
      </c>
      <c r="W47" s="97">
        <f>ROUND((($V$47/($U$47+$U$48+$U$49))*(35*6)),3)</f>
        <v>4189.91</v>
      </c>
      <c r="X47" s="56">
        <v>420886</v>
      </c>
      <c r="Y47" s="97">
        <f>ROUND((($X$47/($U$47+$U$48+$U$49))*(35*6)),3)</f>
        <v>1260.1379999999999</v>
      </c>
      <c r="Z47" s="56"/>
      <c r="AA47" s="97">
        <f>ROUND(((Z47/(U47+U48+U49))*(35*6)),3)</f>
        <v>0</v>
      </c>
      <c r="AB47" s="56">
        <f>ROUND((('[2]ФОТ на 2022'!M19+'[2]ФОТ на 2022'!P19+'[2]ФОТ на 2022'!V19+'[2]ФОТ на 2022'!Y19)*1.302*1000),1)</f>
        <v>6608821.7999999998</v>
      </c>
      <c r="AC47" s="97">
        <f>ROUND((($AB$47/($U$47+$U$48+$U$49))*(35*6)),3)</f>
        <v>19786.892</v>
      </c>
      <c r="AD47" s="56">
        <v>403436</v>
      </c>
      <c r="AE47" s="97">
        <f>ROUND((($AD$47/($U$47+$U$48+$U$49))*(35*6)),3)</f>
        <v>1207.8920000000001</v>
      </c>
      <c r="AF47" s="98">
        <f t="shared" si="8"/>
        <v>26444.831999999999</v>
      </c>
      <c r="AG47" s="98">
        <f>T47+AF47</f>
        <v>68452.746131736523</v>
      </c>
      <c r="AH47" s="56">
        <v>95644</v>
      </c>
      <c r="AI47" s="56">
        <f>(AH47/(C47+C48+C49))*C47</f>
        <v>41808.45508982036</v>
      </c>
      <c r="AJ47" s="99">
        <f t="shared" si="0"/>
        <v>10035909.390000001</v>
      </c>
      <c r="AK47" s="36">
        <f>ROUND(((AJ47+AJ48+AJ49)/1000),1)</f>
        <v>26824.799999999999</v>
      </c>
    </row>
    <row r="48" spans="1:37" ht="53.25" customHeight="1" x14ac:dyDescent="0.25">
      <c r="A48" s="147"/>
      <c r="B48" s="43" t="s">
        <v>90</v>
      </c>
      <c r="C48" s="65">
        <v>165</v>
      </c>
      <c r="D48" s="56">
        <v>20.61</v>
      </c>
      <c r="E48" s="56">
        <f t="shared" si="10"/>
        <v>0.12490999999999999</v>
      </c>
      <c r="F48" s="88">
        <f t="shared" si="1"/>
        <v>397333.94400000002</v>
      </c>
      <c r="G48" s="89">
        <f t="shared" si="46"/>
        <v>49630.98</v>
      </c>
      <c r="H48" s="90">
        <f t="shared" si="42"/>
        <v>8189111.7000000002</v>
      </c>
      <c r="I48" s="91">
        <v>1.73</v>
      </c>
      <c r="J48" s="56">
        <f t="shared" si="13"/>
        <v>1.048E-2</v>
      </c>
      <c r="K48" s="91">
        <f t="shared" si="48"/>
        <v>272591.90000000002</v>
      </c>
      <c r="L48" s="91">
        <f t="shared" si="17"/>
        <v>2856.8</v>
      </c>
      <c r="M48" s="91">
        <f t="shared" si="14"/>
        <v>471372.00000000006</v>
      </c>
      <c r="N48" s="83"/>
      <c r="O48" s="101"/>
      <c r="P48" s="102"/>
      <c r="Q48" s="103"/>
      <c r="R48" s="103"/>
      <c r="S48" s="104">
        <f>S47</f>
        <v>5957.934131736527</v>
      </c>
      <c r="T48" s="94">
        <f t="shared" si="3"/>
        <v>58445.714131736531</v>
      </c>
      <c r="U48" s="95">
        <f t="shared" si="4"/>
        <v>34650</v>
      </c>
      <c r="V48" s="109"/>
      <c r="W48" s="97">
        <f t="shared" ref="W48:W49" si="53">ROUND((($V$47/($U$47+$U$48+$U$49))*(35*6)),3)</f>
        <v>4189.91</v>
      </c>
      <c r="X48" s="83"/>
      <c r="Y48" s="97">
        <f t="shared" ref="Y48:Y49" si="54">ROUND((($X$47/($U$47+$U$48+$U$49))*(35*6)),3)</f>
        <v>1260.1379999999999</v>
      </c>
      <c r="Z48" s="56"/>
      <c r="AA48" s="56"/>
      <c r="AB48" s="56"/>
      <c r="AC48" s="97">
        <f t="shared" ref="AC48:AC49" si="55">ROUND((($AB$47/($U$47+$U$48+$U$49))*(35*6)),3)</f>
        <v>19786.892</v>
      </c>
      <c r="AD48" s="83"/>
      <c r="AE48" s="97">
        <f t="shared" ref="AE48:AE49" si="56">ROUND((($AD$47/($U$47+$U$48+$U$49))*(35*6)),3)</f>
        <v>1207.8920000000001</v>
      </c>
      <c r="AF48" s="98">
        <f t="shared" si="8"/>
        <v>26444.831999999999</v>
      </c>
      <c r="AG48" s="98">
        <f t="shared" si="9"/>
        <v>84890.546131736526</v>
      </c>
      <c r="AH48" s="83"/>
      <c r="AI48" s="56">
        <f>(AH47/(C47+C48+C49))*C48</f>
        <v>47249.281437125748</v>
      </c>
      <c r="AJ48" s="99">
        <f t="shared" si="0"/>
        <v>14054189.390000001</v>
      </c>
      <c r="AK48" s="36"/>
    </row>
    <row r="49" spans="1:37" ht="48.75" x14ac:dyDescent="0.25">
      <c r="A49" s="148"/>
      <c r="B49" s="43" t="s">
        <v>92</v>
      </c>
      <c r="C49" s="65">
        <v>23</v>
      </c>
      <c r="D49" s="56">
        <v>4.62</v>
      </c>
      <c r="E49" s="56">
        <f t="shared" si="10"/>
        <v>0.20086999999999999</v>
      </c>
      <c r="F49" s="88">
        <f t="shared" si="1"/>
        <v>397333.94400000002</v>
      </c>
      <c r="G49" s="89">
        <f t="shared" si="46"/>
        <v>79812.47</v>
      </c>
      <c r="H49" s="90">
        <f t="shared" si="42"/>
        <v>1835686.81</v>
      </c>
      <c r="I49" s="91">
        <v>0.54</v>
      </c>
      <c r="J49" s="56">
        <f t="shared" si="13"/>
        <v>2.3480000000000001E-2</v>
      </c>
      <c r="K49" s="91">
        <f t="shared" si="48"/>
        <v>272591.90000000002</v>
      </c>
      <c r="L49" s="91">
        <f t="shared" si="17"/>
        <v>6400.5</v>
      </c>
      <c r="M49" s="91">
        <f t="shared" si="14"/>
        <v>147211.5</v>
      </c>
      <c r="N49" s="83"/>
      <c r="O49" s="101"/>
      <c r="P49" s="102"/>
      <c r="Q49" s="103"/>
      <c r="R49" s="103"/>
      <c r="S49" s="104">
        <f>S47</f>
        <v>5957.934131736527</v>
      </c>
      <c r="T49" s="94">
        <f t="shared" si="3"/>
        <v>92170.904131736534</v>
      </c>
      <c r="U49" s="95">
        <f t="shared" si="4"/>
        <v>4830</v>
      </c>
      <c r="V49" s="109"/>
      <c r="W49" s="97">
        <f t="shared" si="53"/>
        <v>4189.91</v>
      </c>
      <c r="X49" s="83"/>
      <c r="Y49" s="97">
        <f t="shared" si="54"/>
        <v>1260.1379999999999</v>
      </c>
      <c r="Z49" s="56"/>
      <c r="AA49" s="56"/>
      <c r="AB49" s="56"/>
      <c r="AC49" s="97">
        <f t="shared" si="55"/>
        <v>19786.892</v>
      </c>
      <c r="AD49" s="83"/>
      <c r="AE49" s="97">
        <f t="shared" si="56"/>
        <v>1207.8920000000001</v>
      </c>
      <c r="AF49" s="98">
        <f t="shared" si="8"/>
        <v>26444.831999999999</v>
      </c>
      <c r="AG49" s="98">
        <f t="shared" si="9"/>
        <v>118615.73613173653</v>
      </c>
      <c r="AH49" s="83"/>
      <c r="AI49" s="56">
        <f>(AH47/(C47+C48+C49))*C49</f>
        <v>6586.2634730538921</v>
      </c>
      <c r="AJ49" s="99">
        <f t="shared" si="0"/>
        <v>2734748.19</v>
      </c>
      <c r="AK49" s="36"/>
    </row>
    <row r="50" spans="1:37" ht="60.75" x14ac:dyDescent="0.25">
      <c r="A50" s="146" t="s">
        <v>106</v>
      </c>
      <c r="B50" s="43" t="s">
        <v>89</v>
      </c>
      <c r="C50" s="65">
        <v>289</v>
      </c>
      <c r="D50" s="56">
        <v>18</v>
      </c>
      <c r="E50" s="56">
        <f t="shared" si="10"/>
        <v>6.2280000000000002E-2</v>
      </c>
      <c r="F50" s="88">
        <f t="shared" si="1"/>
        <v>397333.94400000002</v>
      </c>
      <c r="G50" s="89">
        <f t="shared" si="46"/>
        <v>24745.96</v>
      </c>
      <c r="H50" s="90">
        <f t="shared" si="42"/>
        <v>7151582.4399999995</v>
      </c>
      <c r="I50" s="91">
        <v>2.5</v>
      </c>
      <c r="J50" s="56">
        <f t="shared" si="13"/>
        <v>8.6499999999999997E-3</v>
      </c>
      <c r="K50" s="91">
        <f t="shared" si="48"/>
        <v>272591.90000000002</v>
      </c>
      <c r="L50" s="91">
        <f t="shared" si="17"/>
        <v>2357.9</v>
      </c>
      <c r="M50" s="91">
        <f t="shared" si="14"/>
        <v>681433.1</v>
      </c>
      <c r="N50" s="83"/>
      <c r="O50" s="101"/>
      <c r="P50" s="102"/>
      <c r="Q50" s="103"/>
      <c r="R50" s="103"/>
      <c r="S50" s="91">
        <f>'[2]ФОТ на 2022'!S20/([2]свод!C50+[2]свод!C51+[2]свод!C52)*10%*1000</f>
        <v>4205.2913385826778</v>
      </c>
      <c r="T50" s="94">
        <f t="shared" si="3"/>
        <v>31309.151338582677</v>
      </c>
      <c r="U50" s="95">
        <f t="shared" si="4"/>
        <v>60690</v>
      </c>
      <c r="V50" s="95">
        <v>3247330</v>
      </c>
      <c r="W50" s="97">
        <f>ROUND((($V$50/($U$50+$U$51+$U$52))*(35*6)),3)</f>
        <v>5113.9059999999999</v>
      </c>
      <c r="X50" s="56">
        <v>167790</v>
      </c>
      <c r="Y50" s="97">
        <f>ROUND((($X$50/($U$50+$U$51+$U$52))*(35*6)),3)</f>
        <v>264.23599999999999</v>
      </c>
      <c r="Z50" s="56"/>
      <c r="AA50" s="97">
        <f>ROUND(((Z50/(U50+U51+U52))*(35*6)),3)</f>
        <v>0</v>
      </c>
      <c r="AB50" s="56">
        <f>ROUND((('[2]ФОТ на 2022'!M20+'[2]ФОТ на 2022'!P20+'[2]ФОТ на 2022'!V20+'[2]ФОТ на 2022'!Y20)*1.302*1000),1)</f>
        <v>9257871</v>
      </c>
      <c r="AC50" s="97">
        <f>ROUND((($AB$50/($U$50+$U$51+$U$52))*(35*6)),3)</f>
        <v>14579.324000000001</v>
      </c>
      <c r="AD50" s="56">
        <v>594598</v>
      </c>
      <c r="AE50" s="97">
        <f>ROUND((($AD$50/($U$50+$U$51+$U$52))*(35*6)),3)</f>
        <v>936.375</v>
      </c>
      <c r="AF50" s="98">
        <f t="shared" si="8"/>
        <v>20893.841</v>
      </c>
      <c r="AG50" s="98">
        <f t="shared" si="9"/>
        <v>52202.992338582677</v>
      </c>
      <c r="AH50" s="56">
        <v>269201.32</v>
      </c>
      <c r="AI50" s="56">
        <f>(AH50/(C50+C51+C52))*C50</f>
        <v>122518.39603149606</v>
      </c>
      <c r="AJ50" s="99">
        <f t="shared" si="0"/>
        <v>15209183.18</v>
      </c>
      <c r="AK50" s="36">
        <f>ROUND(((AJ50+AJ51+AJ52)/1000),1)</f>
        <v>38037.4</v>
      </c>
    </row>
    <row r="51" spans="1:37" ht="51.75" customHeight="1" x14ac:dyDescent="0.25">
      <c r="A51" s="147"/>
      <c r="B51" s="43" t="s">
        <v>90</v>
      </c>
      <c r="C51" s="65">
        <v>304</v>
      </c>
      <c r="D51" s="56">
        <v>26.31</v>
      </c>
      <c r="E51" s="56">
        <f t="shared" si="10"/>
        <v>8.6550000000000002E-2</v>
      </c>
      <c r="F51" s="88">
        <f t="shared" si="1"/>
        <v>397333.94400000002</v>
      </c>
      <c r="G51" s="89">
        <f t="shared" si="46"/>
        <v>34389.25</v>
      </c>
      <c r="H51" s="90">
        <f t="shared" si="42"/>
        <v>10454332</v>
      </c>
      <c r="I51" s="91">
        <v>3.5</v>
      </c>
      <c r="J51" s="56">
        <f t="shared" si="13"/>
        <v>1.1509999999999999E-2</v>
      </c>
      <c r="K51" s="91">
        <f t="shared" si="48"/>
        <v>272591.90000000002</v>
      </c>
      <c r="L51" s="91">
        <f t="shared" si="17"/>
        <v>3137.5</v>
      </c>
      <c r="M51" s="91">
        <f t="shared" si="14"/>
        <v>953800</v>
      </c>
      <c r="N51" s="83"/>
      <c r="O51" s="101"/>
      <c r="P51" s="102"/>
      <c r="Q51" s="103"/>
      <c r="R51" s="103"/>
      <c r="S51" s="104">
        <f>S50</f>
        <v>4205.2913385826778</v>
      </c>
      <c r="T51" s="94">
        <f t="shared" si="3"/>
        <v>41732.041338582676</v>
      </c>
      <c r="U51" s="95">
        <f t="shared" si="4"/>
        <v>63840</v>
      </c>
      <c r="V51" s="109"/>
      <c r="W51" s="97">
        <f t="shared" ref="W51:W52" si="57">ROUND((($V$50/($U$50+$U$51+$U$52))*(35*6)),3)</f>
        <v>5113.9059999999999</v>
      </c>
      <c r="X51" s="83"/>
      <c r="Y51" s="97">
        <f t="shared" ref="Y51:Y52" si="58">ROUND((($X$50/($U$50+$U$51+$U$52))*(35*6)),3)</f>
        <v>264.23599999999999</v>
      </c>
      <c r="Z51" s="56"/>
      <c r="AA51" s="56"/>
      <c r="AB51" s="56"/>
      <c r="AC51" s="97">
        <f t="shared" ref="AC51:AC52" si="59">ROUND((($AB$50/($U$50+$U$51+$U$52))*(35*6)),3)</f>
        <v>14579.324000000001</v>
      </c>
      <c r="AD51" s="83"/>
      <c r="AE51" s="97">
        <f t="shared" ref="AE51:AE52" si="60">ROUND((($AD$50/($U$50+$U$51+$U$52))*(35*6)),3)</f>
        <v>936.375</v>
      </c>
      <c r="AF51" s="98">
        <f t="shared" si="8"/>
        <v>20893.841</v>
      </c>
      <c r="AG51" s="98">
        <f t="shared" si="9"/>
        <v>62625.882338582676</v>
      </c>
      <c r="AH51" s="83"/>
      <c r="AI51" s="56">
        <f>(AH50/(C50+C51+C52))*C51</f>
        <v>128877.48233070866</v>
      </c>
      <c r="AJ51" s="99">
        <f t="shared" si="0"/>
        <v>19167145.710000001</v>
      </c>
      <c r="AK51" s="36"/>
    </row>
    <row r="52" spans="1:37" ht="48.75" x14ac:dyDescent="0.25">
      <c r="A52" s="148"/>
      <c r="B52" s="43" t="s">
        <v>92</v>
      </c>
      <c r="C52" s="65">
        <v>42</v>
      </c>
      <c r="D52" s="56">
        <v>5.83</v>
      </c>
      <c r="E52" s="56">
        <f t="shared" si="10"/>
        <v>0.13880999999999999</v>
      </c>
      <c r="F52" s="88">
        <f t="shared" si="1"/>
        <v>397333.94400000002</v>
      </c>
      <c r="G52" s="89">
        <f t="shared" si="46"/>
        <v>55153.919999999998</v>
      </c>
      <c r="H52" s="90">
        <f t="shared" si="42"/>
        <v>2316464.64</v>
      </c>
      <c r="I52" s="91">
        <v>1</v>
      </c>
      <c r="J52" s="56">
        <f t="shared" si="13"/>
        <v>2.3810000000000001E-2</v>
      </c>
      <c r="K52" s="91">
        <f t="shared" si="48"/>
        <v>272591.90000000002</v>
      </c>
      <c r="L52" s="91">
        <f t="shared" si="17"/>
        <v>6490.4</v>
      </c>
      <c r="M52" s="91">
        <f t="shared" si="14"/>
        <v>272596.8</v>
      </c>
      <c r="N52" s="83"/>
      <c r="O52" s="101"/>
      <c r="P52" s="102"/>
      <c r="Q52" s="103"/>
      <c r="R52" s="103"/>
      <c r="S52" s="104">
        <f>S50</f>
        <v>4205.2913385826778</v>
      </c>
      <c r="T52" s="94">
        <f t="shared" si="3"/>
        <v>65849.611338582676</v>
      </c>
      <c r="U52" s="95">
        <f t="shared" si="4"/>
        <v>8820</v>
      </c>
      <c r="V52" s="109"/>
      <c r="W52" s="97">
        <f t="shared" si="57"/>
        <v>5113.9059999999999</v>
      </c>
      <c r="X52" s="83"/>
      <c r="Y52" s="97">
        <f t="shared" si="58"/>
        <v>264.23599999999999</v>
      </c>
      <c r="Z52" s="56"/>
      <c r="AA52" s="56"/>
      <c r="AB52" s="56"/>
      <c r="AC52" s="97">
        <f t="shared" si="59"/>
        <v>14579.324000000001</v>
      </c>
      <c r="AD52" s="83"/>
      <c r="AE52" s="97">
        <f t="shared" si="60"/>
        <v>936.375</v>
      </c>
      <c r="AF52" s="98">
        <f t="shared" si="8"/>
        <v>20893.841</v>
      </c>
      <c r="AG52" s="98">
        <f t="shared" si="9"/>
        <v>86743.452338582676</v>
      </c>
      <c r="AH52" s="83"/>
      <c r="AI52" s="56">
        <f>(AH50/(C50+C51+C52))*C52</f>
        <v>17805.441637795277</v>
      </c>
      <c r="AJ52" s="99">
        <f t="shared" si="0"/>
        <v>3661030.44</v>
      </c>
      <c r="AK52" s="36"/>
    </row>
    <row r="53" spans="1:37" ht="60.75" x14ac:dyDescent="0.25">
      <c r="A53" s="146" t="s">
        <v>107</v>
      </c>
      <c r="B53" s="43" t="s">
        <v>53</v>
      </c>
      <c r="C53" s="65">
        <v>31</v>
      </c>
      <c r="D53" s="83"/>
      <c r="E53" s="56">
        <f t="shared" si="10"/>
        <v>0</v>
      </c>
      <c r="F53" s="88">
        <f t="shared" si="1"/>
        <v>397333.94400000002</v>
      </c>
      <c r="G53" s="89">
        <f>ROUND((E53*F53),2)</f>
        <v>0</v>
      </c>
      <c r="H53" s="90">
        <f>C53*G53</f>
        <v>0</v>
      </c>
      <c r="I53" s="91">
        <v>3.6</v>
      </c>
      <c r="J53" s="56">
        <f>ROUND((I53/C53),5)</f>
        <v>0.11613</v>
      </c>
      <c r="K53" s="91">
        <f>ROUND((32448*1.302*12),1)</f>
        <v>506967.6</v>
      </c>
      <c r="L53" s="91">
        <f t="shared" si="17"/>
        <v>58874.1</v>
      </c>
      <c r="M53" s="91">
        <f t="shared" si="14"/>
        <v>1825097.0999999999</v>
      </c>
      <c r="N53" s="56">
        <f>'[2]ФОТ на 2022'!H23</f>
        <v>2.2999999999999998</v>
      </c>
      <c r="O53" s="56">
        <f>ROUND((N53/C53),5)</f>
        <v>7.4190000000000006E-2</v>
      </c>
      <c r="P53" s="88">
        <f>ROUND((15702*12*1.302),1)</f>
        <v>245328</v>
      </c>
      <c r="Q53" s="89">
        <f>ROUND((O53*P53),2)</f>
        <v>18200.88</v>
      </c>
      <c r="R53" s="91">
        <f>C53*Q53</f>
        <v>564227.28</v>
      </c>
      <c r="S53" s="91">
        <f>'[2]ФОТ на 2022'!S22/([2]свод!C53+[2]свод!C54+[2]свод!C55)*10%*1000</f>
        <v>12805.319148936171</v>
      </c>
      <c r="T53" s="94">
        <f t="shared" si="3"/>
        <v>89880.299148936174</v>
      </c>
      <c r="U53" s="95">
        <f t="shared" si="4"/>
        <v>6510</v>
      </c>
      <c r="V53" s="95">
        <v>2351010</v>
      </c>
      <c r="W53" s="97">
        <f>ROUND((($V$53/($U$53+$U$54+$U$55))*(35*6)),3)</f>
        <v>25010.744999999999</v>
      </c>
      <c r="X53" s="56">
        <v>362100</v>
      </c>
      <c r="Y53" s="97">
        <f>ROUND((($X$53/($U$53+$U$54+$U$55))*(35*6)),3)</f>
        <v>3852.1280000000002</v>
      </c>
      <c r="Z53" s="56"/>
      <c r="AA53" s="97">
        <f>ROUND(((Z53/(U53+U54+U55))*(35*6)),3)</f>
        <v>0</v>
      </c>
      <c r="AB53" s="56">
        <f>ROUND((('[2]ФОТ на 2022'!M22+'[2]ФОТ на 2022'!M23+'[2]ФОТ на 2022'!P22+'[2]ФОТ на 2022'!P23+'[2]ФОТ на 2022'!V22+'[2]ФОТ на 2022'!V23+'[2]ФОТ на 2022'!Y22+'[2]ФОТ на 2022'!Y23)*1.302*1000),1)</f>
        <v>6801257.4000000004</v>
      </c>
      <c r="AC53" s="97">
        <f>ROUND((($AB$53/($U$53+$U$54+$U$55))*(35*6)),3)</f>
        <v>72353.801999999996</v>
      </c>
      <c r="AD53" s="56">
        <v>532300</v>
      </c>
      <c r="AE53" s="97">
        <f>ROUND((($AD$53/($U$53+$U$54+$U$55))*(35*6)),3)</f>
        <v>5662.7659999999996</v>
      </c>
      <c r="AF53" s="98">
        <f t="shared" si="8"/>
        <v>106879.44099999999</v>
      </c>
      <c r="AG53" s="98">
        <f t="shared" si="9"/>
        <v>196759.74014893617</v>
      </c>
      <c r="AH53" s="56">
        <v>379462</v>
      </c>
      <c r="AI53" s="56">
        <f>(AH53/(C53+C54+C55))*C53</f>
        <v>125141.72340425532</v>
      </c>
      <c r="AJ53" s="99">
        <f>ROUND(((AG53*C53)+AI53),2)</f>
        <v>6224693.6699999999</v>
      </c>
      <c r="AK53" s="36">
        <f>ROUND(((AJ53+AJ54+AJ55)/1000),1)</f>
        <v>21027.1</v>
      </c>
    </row>
    <row r="54" spans="1:37" ht="60.75" x14ac:dyDescent="0.25">
      <c r="A54" s="147"/>
      <c r="B54" s="43" t="s">
        <v>89</v>
      </c>
      <c r="C54" s="65">
        <v>25</v>
      </c>
      <c r="D54" s="56">
        <v>5.5</v>
      </c>
      <c r="E54" s="56">
        <f t="shared" si="10"/>
        <v>0.22</v>
      </c>
      <c r="F54" s="88">
        <f t="shared" si="1"/>
        <v>397333.94400000002</v>
      </c>
      <c r="G54" s="89">
        <f t="shared" ref="G54:G55" si="61">ROUND((E54*F54),2)</f>
        <v>87413.47</v>
      </c>
      <c r="H54" s="90">
        <f t="shared" ref="H54:H55" si="62">C54*G54</f>
        <v>2185336.75</v>
      </c>
      <c r="I54" s="91">
        <v>2</v>
      </c>
      <c r="J54" s="56">
        <f t="shared" si="13"/>
        <v>0.08</v>
      </c>
      <c r="K54" s="91">
        <f>ROUND((17447*1.302*12),1)</f>
        <v>272591.90000000002</v>
      </c>
      <c r="L54" s="91">
        <f t="shared" si="17"/>
        <v>21807.4</v>
      </c>
      <c r="M54" s="91">
        <f t="shared" si="14"/>
        <v>545185</v>
      </c>
      <c r="N54" s="83"/>
      <c r="O54" s="101"/>
      <c r="P54" s="102"/>
      <c r="Q54" s="103"/>
      <c r="R54" s="103"/>
      <c r="S54" s="104">
        <f>S53</f>
        <v>12805.319148936171</v>
      </c>
      <c r="T54" s="94">
        <f t="shared" si="3"/>
        <v>122026.18914893616</v>
      </c>
      <c r="U54" s="95">
        <f t="shared" si="4"/>
        <v>5250</v>
      </c>
      <c r="V54" s="109"/>
      <c r="W54" s="97">
        <f t="shared" ref="W54:W55" si="63">ROUND((($V$53/($U$53+$U$54+$U$55))*(35*6)),3)</f>
        <v>25010.744999999999</v>
      </c>
      <c r="X54" s="83"/>
      <c r="Y54" s="97">
        <f t="shared" ref="Y54:Y55" si="64">ROUND((($X$53/($U$53+$U$54+$U$55))*(35*6)),3)</f>
        <v>3852.1280000000002</v>
      </c>
      <c r="Z54" s="56"/>
      <c r="AA54" s="56"/>
      <c r="AB54" s="56"/>
      <c r="AC54" s="97">
        <f t="shared" ref="AC54:AC55" si="65">ROUND((($AB$53/($U$53+$U$54+$U$55))*(35*6)),3)</f>
        <v>72353.801999999996</v>
      </c>
      <c r="AD54" s="83"/>
      <c r="AE54" s="97">
        <f t="shared" ref="AE54:AE55" si="66">ROUND((($AD$53/($U$53+$U$54+$U$55))*(35*6)),3)</f>
        <v>5662.7659999999996</v>
      </c>
      <c r="AF54" s="98">
        <f t="shared" si="8"/>
        <v>106879.44099999999</v>
      </c>
      <c r="AG54" s="98">
        <f t="shared" si="9"/>
        <v>228905.63014893615</v>
      </c>
      <c r="AH54" s="83"/>
      <c r="AI54" s="56">
        <f>(AH53/(C53+C54+C55))*C54</f>
        <v>100920.74468085107</v>
      </c>
      <c r="AJ54" s="99">
        <f t="shared" si="0"/>
        <v>5823561.5</v>
      </c>
      <c r="AK54" s="36"/>
    </row>
    <row r="55" spans="1:37" ht="60.75" x14ac:dyDescent="0.25">
      <c r="A55" s="148"/>
      <c r="B55" s="43" t="s">
        <v>90</v>
      </c>
      <c r="C55" s="65">
        <v>38</v>
      </c>
      <c r="D55" s="56">
        <v>9.0500000000000007</v>
      </c>
      <c r="E55" s="56">
        <f t="shared" si="10"/>
        <v>0.23816000000000001</v>
      </c>
      <c r="F55" s="88">
        <f t="shared" si="1"/>
        <v>397333.94400000002</v>
      </c>
      <c r="G55" s="89">
        <f t="shared" si="61"/>
        <v>94629.05</v>
      </c>
      <c r="H55" s="90">
        <f t="shared" si="62"/>
        <v>3595903.9</v>
      </c>
      <c r="I55" s="91">
        <v>2.5</v>
      </c>
      <c r="J55" s="56">
        <f t="shared" si="13"/>
        <v>6.5790000000000001E-2</v>
      </c>
      <c r="K55" s="91">
        <f>ROUND((17447*1.302*12),1)</f>
        <v>272591.90000000002</v>
      </c>
      <c r="L55" s="91">
        <f t="shared" si="17"/>
        <v>17933.8</v>
      </c>
      <c r="M55" s="91">
        <f t="shared" si="14"/>
        <v>681484.4</v>
      </c>
      <c r="N55" s="83"/>
      <c r="O55" s="101"/>
      <c r="P55" s="102"/>
      <c r="Q55" s="103"/>
      <c r="R55" s="103"/>
      <c r="S55" s="104">
        <f>S53</f>
        <v>12805.319148936171</v>
      </c>
      <c r="T55" s="94">
        <f t="shared" si="3"/>
        <v>125368.16914893617</v>
      </c>
      <c r="U55" s="95">
        <f t="shared" si="4"/>
        <v>7980</v>
      </c>
      <c r="V55" s="109"/>
      <c r="W55" s="97">
        <f t="shared" si="63"/>
        <v>25010.744999999999</v>
      </c>
      <c r="X55" s="83"/>
      <c r="Y55" s="97">
        <f t="shared" si="64"/>
        <v>3852.1280000000002</v>
      </c>
      <c r="Z55" s="56"/>
      <c r="AA55" s="56"/>
      <c r="AB55" s="56"/>
      <c r="AC55" s="97">
        <f t="shared" si="65"/>
        <v>72353.801999999996</v>
      </c>
      <c r="AD55" s="83"/>
      <c r="AE55" s="97">
        <f t="shared" si="66"/>
        <v>5662.7659999999996</v>
      </c>
      <c r="AF55" s="98">
        <f t="shared" si="8"/>
        <v>106879.44099999999</v>
      </c>
      <c r="AG55" s="98">
        <f t="shared" si="9"/>
        <v>232247.61014893616</v>
      </c>
      <c r="AH55" s="83"/>
      <c r="AI55" s="56">
        <f>(AH53/(C53+C54+C55))*C55</f>
        <v>153399.53191489363</v>
      </c>
      <c r="AJ55" s="99">
        <f t="shared" si="0"/>
        <v>8978808.7200000007</v>
      </c>
      <c r="AK55" s="36"/>
    </row>
    <row r="56" spans="1:37" ht="60.75" x14ac:dyDescent="0.25">
      <c r="A56" s="146" t="s">
        <v>108</v>
      </c>
      <c r="B56" s="43" t="s">
        <v>53</v>
      </c>
      <c r="C56" s="56">
        <v>82</v>
      </c>
      <c r="D56" s="83"/>
      <c r="E56" s="56">
        <f t="shared" si="10"/>
        <v>0</v>
      </c>
      <c r="F56" s="88">
        <f t="shared" si="1"/>
        <v>397333.94400000002</v>
      </c>
      <c r="G56" s="89">
        <f>ROUND((E56*F56),2)</f>
        <v>0</v>
      </c>
      <c r="H56" s="90">
        <f>C56*G56</f>
        <v>0</v>
      </c>
      <c r="I56" s="91">
        <v>10.7</v>
      </c>
      <c r="J56" s="56">
        <f t="shared" si="13"/>
        <v>0.13048999999999999</v>
      </c>
      <c r="K56" s="91">
        <f>ROUND((32448*1.302*12),1)</f>
        <v>506967.6</v>
      </c>
      <c r="L56" s="91">
        <f t="shared" si="17"/>
        <v>66154.2</v>
      </c>
      <c r="M56" s="91">
        <f t="shared" si="14"/>
        <v>5424644.3999999994</v>
      </c>
      <c r="N56" s="56">
        <v>5.85</v>
      </c>
      <c r="O56" s="56">
        <f>ROUND((N56/C56),5)</f>
        <v>7.1340000000000001E-2</v>
      </c>
      <c r="P56" s="88">
        <f>ROUND((15702*12*1.302),1)</f>
        <v>245328</v>
      </c>
      <c r="Q56" s="89">
        <f>ROUND((O56*P56),2)</f>
        <v>17501.7</v>
      </c>
      <c r="R56" s="91">
        <f>C56*Q56</f>
        <v>1435139.4000000001</v>
      </c>
      <c r="S56" s="91">
        <f>'[2]ФОТ на 2022'!S24/([2]свод!C56+[2]свод!C57+[2]свод!C58+C59)*10%*1000</f>
        <v>8155.2282157676364</v>
      </c>
      <c r="T56" s="94">
        <f t="shared" si="3"/>
        <v>91811.128215767632</v>
      </c>
      <c r="U56" s="95">
        <f t="shared" si="4"/>
        <v>17220</v>
      </c>
      <c r="V56" s="96">
        <v>2771450</v>
      </c>
      <c r="W56" s="97">
        <f>ROUND((($V$56/($U$56+$U$57+$U$58+$U$59))*(35*6)),3)</f>
        <v>11499.793</v>
      </c>
      <c r="X56" s="56">
        <v>430135</v>
      </c>
      <c r="Y56" s="97">
        <f>ROUND((($X$56/($U$56+$U$57+$U$58+$U$59))*(35*6)),3)</f>
        <v>1784.7929999999999</v>
      </c>
      <c r="Z56" s="56"/>
      <c r="AA56" s="97">
        <f>ROUND(((Z56/(U56+U57+U58+U59))*(35*6)),3)</f>
        <v>0</v>
      </c>
      <c r="AB56" s="56">
        <f>ROUND((('[2]ФОТ на 2022'!M24+'[2]ФОТ на 2022'!M25+'[2]ФОТ на 2022'!P24+'[2]ФОТ на 2022'!P25+'[2]ФОТ на 2022'!V24+'[2]ФОТ на 2022'!V25+'[2]ФОТ на 2022'!Y24+'[2]ФОТ на 2022'!Y25)*1.302*1000),1)</f>
        <v>9222326.4000000004</v>
      </c>
      <c r="AC56" s="97">
        <f>ROUND((($AB$56/($U$56+$U$57+$U$58+$U$59))*(35*6)),3)</f>
        <v>38266.915000000001</v>
      </c>
      <c r="AD56" s="56">
        <v>811496</v>
      </c>
      <c r="AE56" s="97">
        <f>ROUND((($AD$56/($U$56+$U$57+$U$58+$U$59))*(35*6)),3)</f>
        <v>3367.203</v>
      </c>
      <c r="AF56" s="98">
        <f t="shared" si="8"/>
        <v>54918.704000000005</v>
      </c>
      <c r="AG56" s="98">
        <f t="shared" si="9"/>
        <v>146729.83221576764</v>
      </c>
      <c r="AH56" s="56">
        <v>300305</v>
      </c>
      <c r="AI56" s="56">
        <f>(AH56/(C56+C57+C58+C59))*C56</f>
        <v>102178.46473029046</v>
      </c>
      <c r="AJ56" s="99">
        <f>ROUND(((AG56*C56)+AI56),2)</f>
        <v>12134024.710000001</v>
      </c>
      <c r="AK56" s="36">
        <f>ROUND(((AJ56+AJ57+AJ58+AJ59)/1000),1)</f>
        <v>31069.1</v>
      </c>
    </row>
    <row r="57" spans="1:37" ht="72.75" x14ac:dyDescent="0.25">
      <c r="A57" s="147"/>
      <c r="B57" s="43" t="s">
        <v>103</v>
      </c>
      <c r="C57" s="56">
        <v>12</v>
      </c>
      <c r="D57" s="83"/>
      <c r="E57" s="56">
        <f t="shared" si="10"/>
        <v>0</v>
      </c>
      <c r="F57" s="88">
        <f t="shared" si="1"/>
        <v>397333.94400000002</v>
      </c>
      <c r="G57" s="89">
        <f>ROUND((E57*F57),2)</f>
        <v>0</v>
      </c>
      <c r="H57" s="90">
        <f>C57*G57</f>
        <v>0</v>
      </c>
      <c r="I57" s="91">
        <v>3</v>
      </c>
      <c r="J57" s="56">
        <f t="shared" si="13"/>
        <v>0.25</v>
      </c>
      <c r="K57" s="91">
        <f>ROUND((32448*1.302*12),1)</f>
        <v>506967.6</v>
      </c>
      <c r="L57" s="91">
        <f t="shared" si="17"/>
        <v>126741.9</v>
      </c>
      <c r="M57" s="91">
        <f t="shared" si="14"/>
        <v>1520902.7999999998</v>
      </c>
      <c r="N57" s="56">
        <v>1.1499999999999999</v>
      </c>
      <c r="O57" s="56">
        <f>ROUND((N57/C57),5)</f>
        <v>9.5829999999999999E-2</v>
      </c>
      <c r="P57" s="88">
        <f>ROUND((15702*12*1.302),1)</f>
        <v>245328</v>
      </c>
      <c r="Q57" s="89">
        <f>ROUND((O57*P57),2)</f>
        <v>23509.78</v>
      </c>
      <c r="R57" s="91">
        <f>C57*Q57</f>
        <v>282117.36</v>
      </c>
      <c r="S57" s="104">
        <f>S56</f>
        <v>8155.2282157676364</v>
      </c>
      <c r="T57" s="94">
        <f t="shared" si="3"/>
        <v>158406.90821576762</v>
      </c>
      <c r="U57" s="95">
        <f t="shared" si="4"/>
        <v>2520</v>
      </c>
      <c r="V57" s="105"/>
      <c r="W57" s="97">
        <f t="shared" ref="W57:W59" si="67">ROUND((($V$56/($U$56+$U$57+$U$58+$U$59))*(35*6)),3)</f>
        <v>11499.793</v>
      </c>
      <c r="X57" s="83"/>
      <c r="Y57" s="97">
        <f t="shared" ref="Y57:Y59" si="68">ROUND((($X$56/($U$56+$U$57+$U$58+$U$59))*(35*6)),3)</f>
        <v>1784.7929999999999</v>
      </c>
      <c r="Z57" s="56"/>
      <c r="AA57" s="56"/>
      <c r="AB57" s="56"/>
      <c r="AC57" s="97">
        <f t="shared" ref="AC57:AC59" si="69">ROUND((($AB$56/($U$56+$U$57+$U$58+$U$59))*(35*6)),3)</f>
        <v>38266.915000000001</v>
      </c>
      <c r="AD57" s="83"/>
      <c r="AE57" s="97">
        <f t="shared" ref="AE57:AE59" si="70">ROUND((($AD$56/($U$56+$U$57+$U$58+$U$59))*(35*6)),3)</f>
        <v>3367.203</v>
      </c>
      <c r="AF57" s="98">
        <f t="shared" si="8"/>
        <v>54918.704000000005</v>
      </c>
      <c r="AG57" s="98">
        <f t="shared" si="9"/>
        <v>213325.61221576761</v>
      </c>
      <c r="AH57" s="83"/>
      <c r="AI57" s="56">
        <f>(AH56/(C56+C57+C58+C59))*C57</f>
        <v>14952.946058091286</v>
      </c>
      <c r="AJ57" s="99">
        <f t="shared" si="0"/>
        <v>2574860.29</v>
      </c>
      <c r="AK57" s="36"/>
    </row>
    <row r="58" spans="1:37" ht="61.5" customHeight="1" x14ac:dyDescent="0.25">
      <c r="A58" s="147"/>
      <c r="B58" s="43" t="s">
        <v>89</v>
      </c>
      <c r="C58" s="56">
        <v>62</v>
      </c>
      <c r="D58" s="110">
        <v>5.75</v>
      </c>
      <c r="E58" s="56">
        <f t="shared" si="10"/>
        <v>9.2740000000000003E-2</v>
      </c>
      <c r="F58" s="88">
        <f t="shared" si="1"/>
        <v>397333.94400000002</v>
      </c>
      <c r="G58" s="89">
        <f t="shared" ref="G58:G63" si="71">ROUND((E58*F58),2)</f>
        <v>36848.75</v>
      </c>
      <c r="H58" s="90">
        <f t="shared" ref="H58:H68" si="72">C58*G58</f>
        <v>2284622.5</v>
      </c>
      <c r="I58" s="91">
        <v>0.5</v>
      </c>
      <c r="J58" s="56">
        <f t="shared" si="13"/>
        <v>8.0599999999999995E-3</v>
      </c>
      <c r="K58" s="91">
        <f>ROUND((17447*1.302*12),1)</f>
        <v>272591.90000000002</v>
      </c>
      <c r="L58" s="91">
        <f t="shared" si="17"/>
        <v>2197.1</v>
      </c>
      <c r="M58" s="91">
        <f t="shared" si="14"/>
        <v>136220.19999999998</v>
      </c>
      <c r="N58" s="83"/>
      <c r="O58" s="101"/>
      <c r="P58" s="102"/>
      <c r="Q58" s="103"/>
      <c r="R58" s="103"/>
      <c r="S58" s="104">
        <f>S56</f>
        <v>8155.2282157676364</v>
      </c>
      <c r="T58" s="94">
        <f t="shared" si="3"/>
        <v>47201.078215767637</v>
      </c>
      <c r="U58" s="95">
        <f t="shared" si="4"/>
        <v>13020</v>
      </c>
      <c r="V58" s="105"/>
      <c r="W58" s="97">
        <f t="shared" si="67"/>
        <v>11499.793</v>
      </c>
      <c r="X58" s="83"/>
      <c r="Y58" s="97">
        <f t="shared" si="68"/>
        <v>1784.7929999999999</v>
      </c>
      <c r="Z58" s="56"/>
      <c r="AA58" s="56"/>
      <c r="AB58" s="56"/>
      <c r="AC58" s="97">
        <f t="shared" si="69"/>
        <v>38266.915000000001</v>
      </c>
      <c r="AD58" s="83"/>
      <c r="AE58" s="97">
        <f>ROUND((($AD$56/($U$56+$U$57+$U$58+$U$59))*(35*6)),3)</f>
        <v>3367.203</v>
      </c>
      <c r="AF58" s="98">
        <f t="shared" si="8"/>
        <v>54918.704000000005</v>
      </c>
      <c r="AG58" s="98">
        <f t="shared" si="9"/>
        <v>102119.78221576764</v>
      </c>
      <c r="AH58" s="83"/>
      <c r="AI58" s="56">
        <f>(AH56/(C56+C57+C58+C59))*C58</f>
        <v>77256.887966804978</v>
      </c>
      <c r="AJ58" s="99">
        <f t="shared" si="0"/>
        <v>6408683.3899999997</v>
      </c>
      <c r="AK58" s="36"/>
    </row>
    <row r="59" spans="1:37" ht="53.25" customHeight="1" x14ac:dyDescent="0.25">
      <c r="A59" s="148"/>
      <c r="B59" s="43" t="s">
        <v>90</v>
      </c>
      <c r="C59" s="56">
        <v>85</v>
      </c>
      <c r="D59" s="56">
        <v>10.6</v>
      </c>
      <c r="E59" s="56">
        <f t="shared" si="10"/>
        <v>0.12471</v>
      </c>
      <c r="F59" s="88">
        <f t="shared" si="1"/>
        <v>397333.94400000002</v>
      </c>
      <c r="G59" s="89">
        <f t="shared" si="71"/>
        <v>49551.519999999997</v>
      </c>
      <c r="H59" s="90">
        <f t="shared" si="72"/>
        <v>4211879.2</v>
      </c>
      <c r="I59" s="91">
        <v>1</v>
      </c>
      <c r="J59" s="56">
        <f t="shared" si="13"/>
        <v>1.176E-2</v>
      </c>
      <c r="K59" s="91">
        <f>ROUND((17447*1.302*12),1)</f>
        <v>272591.90000000002</v>
      </c>
      <c r="L59" s="91">
        <f t="shared" si="17"/>
        <v>3205.7</v>
      </c>
      <c r="M59" s="91">
        <f t="shared" si="14"/>
        <v>272484.5</v>
      </c>
      <c r="N59" s="83"/>
      <c r="O59" s="83"/>
      <c r="P59" s="83"/>
      <c r="Q59" s="83"/>
      <c r="R59" s="83"/>
      <c r="S59" s="104">
        <f>S57</f>
        <v>8155.2282157676364</v>
      </c>
      <c r="T59" s="94">
        <f t="shared" si="3"/>
        <v>60912.448215767632</v>
      </c>
      <c r="U59" s="95">
        <f t="shared" si="4"/>
        <v>17850</v>
      </c>
      <c r="V59" s="83"/>
      <c r="W59" s="97">
        <f t="shared" si="67"/>
        <v>11499.793</v>
      </c>
      <c r="X59" s="83"/>
      <c r="Y59" s="97">
        <f t="shared" si="68"/>
        <v>1784.7929999999999</v>
      </c>
      <c r="Z59" s="56"/>
      <c r="AA59" s="56"/>
      <c r="AB59" s="56"/>
      <c r="AC59" s="97">
        <f t="shared" si="69"/>
        <v>38266.915000000001</v>
      </c>
      <c r="AD59" s="83"/>
      <c r="AE59" s="97">
        <f t="shared" si="70"/>
        <v>3367.203</v>
      </c>
      <c r="AF59" s="98">
        <f t="shared" si="8"/>
        <v>54918.704000000005</v>
      </c>
      <c r="AG59" s="98">
        <f t="shared" si="9"/>
        <v>115831.15221576764</v>
      </c>
      <c r="AH59" s="83"/>
      <c r="AI59" s="56">
        <f>(AH56/(C56+C57+C58+C59))*C59</f>
        <v>105916.70124481327</v>
      </c>
      <c r="AJ59" s="99">
        <f t="shared" si="0"/>
        <v>9951564.6400000006</v>
      </c>
      <c r="AK59" s="36"/>
    </row>
    <row r="60" spans="1:37" ht="60.75" x14ac:dyDescent="0.25">
      <c r="A60" s="146" t="s">
        <v>109</v>
      </c>
      <c r="B60" s="43" t="s">
        <v>89</v>
      </c>
      <c r="C60" s="56">
        <v>57</v>
      </c>
      <c r="D60" s="56">
        <v>5.37</v>
      </c>
      <c r="E60" s="56">
        <f t="shared" si="10"/>
        <v>9.4210000000000002E-2</v>
      </c>
      <c r="F60" s="88">
        <f t="shared" si="1"/>
        <v>397333.94400000002</v>
      </c>
      <c r="G60" s="89">
        <f t="shared" si="71"/>
        <v>37432.83</v>
      </c>
      <c r="H60" s="90">
        <f t="shared" si="72"/>
        <v>2133671.31</v>
      </c>
      <c r="I60" s="91">
        <v>0.5</v>
      </c>
      <c r="J60" s="56">
        <f t="shared" si="13"/>
        <v>8.77E-3</v>
      </c>
      <c r="K60" s="91">
        <f>ROUND((17447*1.302*12),1)</f>
        <v>272591.90000000002</v>
      </c>
      <c r="L60" s="91">
        <f t="shared" si="17"/>
        <v>2390.6</v>
      </c>
      <c r="M60" s="91">
        <f t="shared" si="14"/>
        <v>136264.19999999998</v>
      </c>
      <c r="N60" s="83"/>
      <c r="O60" s="83"/>
      <c r="P60" s="83"/>
      <c r="Q60" s="83"/>
      <c r="R60" s="83"/>
      <c r="S60" s="91">
        <f>'[2]ФОТ на 2022'!S26/([2]свод!C60+[2]свод!C61)*10%*1000</f>
        <v>6871.1851851851852</v>
      </c>
      <c r="T60" s="94">
        <f t="shared" si="3"/>
        <v>46694.615185185183</v>
      </c>
      <c r="U60" s="95">
        <f t="shared" si="4"/>
        <v>11970</v>
      </c>
      <c r="V60" s="56">
        <v>1797880</v>
      </c>
      <c r="W60" s="97">
        <f>ROUND((($V$60/($U$60+$U$61))*(35*6)),3)</f>
        <v>13317.63</v>
      </c>
      <c r="X60" s="56">
        <v>232000</v>
      </c>
      <c r="Y60" s="97">
        <f>ROUND((($X$60/($U$60+$U$61))*(35*6)),3)</f>
        <v>1718.519</v>
      </c>
      <c r="Z60" s="56"/>
      <c r="AA60" s="97">
        <f>ROUND(((Z60/(U60+U61))*(35*6)),3)</f>
        <v>0</v>
      </c>
      <c r="AB60" s="56">
        <f>ROUND((('[2]ФОТ на 2022'!M26+'[2]ФОТ на 2022'!P26+'[2]ФОТ на 2022'!V26+'[2]ФОТ на 2022'!Y26)*1.302*1000),1)</f>
        <v>5503684.2000000002</v>
      </c>
      <c r="AC60" s="97">
        <f>ROUND((($AB$60/($U$60+$U$61))*(35*6)),3)</f>
        <v>40768.031000000003</v>
      </c>
      <c r="AD60" s="56">
        <v>209100</v>
      </c>
      <c r="AE60" s="97">
        <f>ROUND((($AD$60/($U$60+$U$61))*(35*6)),3)</f>
        <v>1548.8889999999999</v>
      </c>
      <c r="AF60" s="98">
        <f t="shared" si="8"/>
        <v>57353.069000000003</v>
      </c>
      <c r="AG60" s="98">
        <f t="shared" si="9"/>
        <v>104047.68418518518</v>
      </c>
      <c r="AH60" s="56">
        <v>194600</v>
      </c>
      <c r="AI60" s="56">
        <f>(AH60/(C60+C61))*C60</f>
        <v>82164.444444444453</v>
      </c>
      <c r="AJ60" s="99">
        <f t="shared" si="0"/>
        <v>6012882.4400000004</v>
      </c>
      <c r="AK60" s="36">
        <f>ROUND(((AJ60+AJ61)/1000),1)</f>
        <v>15582.1</v>
      </c>
    </row>
    <row r="61" spans="1:37" ht="60.75" x14ac:dyDescent="0.25">
      <c r="A61" s="148"/>
      <c r="B61" s="43" t="s">
        <v>90</v>
      </c>
      <c r="C61" s="56">
        <v>78</v>
      </c>
      <c r="D61" s="56">
        <v>10.85</v>
      </c>
      <c r="E61" s="56">
        <f t="shared" si="10"/>
        <v>0.1391</v>
      </c>
      <c r="F61" s="88">
        <f t="shared" si="1"/>
        <v>397333.94400000002</v>
      </c>
      <c r="G61" s="89">
        <f t="shared" si="71"/>
        <v>55269.15</v>
      </c>
      <c r="H61" s="90">
        <f t="shared" si="72"/>
        <v>4310993.7</v>
      </c>
      <c r="I61" s="91">
        <v>0.5</v>
      </c>
      <c r="J61" s="56">
        <f t="shared" si="13"/>
        <v>6.4099999999999999E-3</v>
      </c>
      <c r="K61" s="91">
        <f>ROUND((17447*1.302*12),1)</f>
        <v>272591.90000000002</v>
      </c>
      <c r="L61" s="91">
        <f t="shared" si="17"/>
        <v>1747.3</v>
      </c>
      <c r="M61" s="91">
        <f t="shared" si="14"/>
        <v>136289.4</v>
      </c>
      <c r="N61" s="83"/>
      <c r="O61" s="83"/>
      <c r="P61" s="83"/>
      <c r="Q61" s="83"/>
      <c r="R61" s="83"/>
      <c r="S61" s="104">
        <f>S60</f>
        <v>6871.1851851851852</v>
      </c>
      <c r="T61" s="94">
        <f t="shared" si="3"/>
        <v>63887.635185185187</v>
      </c>
      <c r="U61" s="95">
        <f t="shared" si="4"/>
        <v>16380</v>
      </c>
      <c r="V61" s="83"/>
      <c r="W61" s="97">
        <f>ROUND((($V$60/($U$60+$U$61))*(35*6)),3)</f>
        <v>13317.63</v>
      </c>
      <c r="X61" s="83"/>
      <c r="Y61" s="97">
        <f>ROUND((($X$60/($U$60+$U$61))*(35*6)),3)</f>
        <v>1718.519</v>
      </c>
      <c r="Z61" s="56"/>
      <c r="AA61" s="56"/>
      <c r="AB61" s="56"/>
      <c r="AC61" s="97">
        <f>ROUND((($AB$60/($U$60+$U$61))*(35*6)),3)</f>
        <v>40768.031000000003</v>
      </c>
      <c r="AD61" s="83"/>
      <c r="AE61" s="97">
        <f>ROUND((($AD$60/($U$60+$U$61))*(35*6)),3)</f>
        <v>1548.8889999999999</v>
      </c>
      <c r="AF61" s="98">
        <f t="shared" si="8"/>
        <v>57353.069000000003</v>
      </c>
      <c r="AG61" s="98">
        <f t="shared" si="9"/>
        <v>121240.7041851852</v>
      </c>
      <c r="AH61" s="83"/>
      <c r="AI61" s="56">
        <f>(AH60/(C60+C61))*C61</f>
        <v>112435.55555555556</v>
      </c>
      <c r="AJ61" s="99">
        <f t="shared" si="0"/>
        <v>9569210.4800000004</v>
      </c>
      <c r="AK61" s="36"/>
    </row>
    <row r="62" spans="1:37" ht="60.75" x14ac:dyDescent="0.25">
      <c r="A62" s="56" t="s">
        <v>80</v>
      </c>
      <c r="B62" s="43" t="s">
        <v>53</v>
      </c>
      <c r="C62" s="56">
        <f>C5+C34+C41+C53+C56</f>
        <v>439</v>
      </c>
      <c r="D62" s="56"/>
      <c r="E62" s="56">
        <f t="shared" si="10"/>
        <v>0</v>
      </c>
      <c r="F62" s="88">
        <f t="shared" si="1"/>
        <v>397333.94400000002</v>
      </c>
      <c r="G62" s="89">
        <f t="shared" si="71"/>
        <v>0</v>
      </c>
      <c r="H62" s="90">
        <f>C62*G62</f>
        <v>0</v>
      </c>
      <c r="I62" s="91">
        <f>I5+I34+I41+I53+I56</f>
        <v>47.3</v>
      </c>
      <c r="J62" s="56">
        <f>ROUND((I62/C62),5)</f>
        <v>0.10774</v>
      </c>
      <c r="K62" s="91">
        <f>ROUND((32448*1.302*12),1)</f>
        <v>506967.6</v>
      </c>
      <c r="L62" s="91">
        <f>ROUND((J62*K62),1)</f>
        <v>54620.7</v>
      </c>
      <c r="M62" s="91">
        <f>C62*L62</f>
        <v>23978487.299999997</v>
      </c>
      <c r="N62" s="111">
        <f>N5+N34+N41+N53+N56</f>
        <v>24.75</v>
      </c>
      <c r="O62" s="56">
        <f>ROUND((N62/C62),5)</f>
        <v>5.638E-2</v>
      </c>
      <c r="P62" s="88">
        <f>ROUND((15702*12*1.302),1)</f>
        <v>245328</v>
      </c>
      <c r="Q62" s="89">
        <f>ROUND((O62*P62),2)</f>
        <v>13831.59</v>
      </c>
      <c r="R62" s="91">
        <f>C62*Q62</f>
        <v>6072068.0099999998</v>
      </c>
      <c r="S62" s="91">
        <f>ROUND((((C5*S5)+(C34*S34)+(C41*S41)+(C53*S53)+(C56*S56))/C62),1)</f>
        <v>6153.3</v>
      </c>
      <c r="T62" s="94">
        <f>G62+L62+Q62+S62</f>
        <v>74605.59</v>
      </c>
      <c r="U62" s="95">
        <f>210*C62</f>
        <v>92190</v>
      </c>
      <c r="V62" s="112">
        <f>SUM(V5:V61)</f>
        <v>49221990</v>
      </c>
      <c r="W62" s="97">
        <f>ROUND((($V$62/($U$62+$U$63+$U$64+$U$65+$U$66+$U$67+$U$68+$U$69+$U$70))*(35*6)),3)</f>
        <v>5642.7820000000002</v>
      </c>
      <c r="X62" s="88">
        <f>SUM(X5:X61)</f>
        <v>5858118.04</v>
      </c>
      <c r="Y62" s="97">
        <f>ROUND((($X$62/($U$62+$U$63+$U$64+$U$65+$U$66+$U$67+$U$68+$U$69+$U$70))*(35*6)),3)</f>
        <v>671.57100000000003</v>
      </c>
      <c r="Z62" s="88">
        <f>SUM(Z5:Z61)</f>
        <v>0</v>
      </c>
      <c r="AA62" s="97">
        <f>ROUND(((Z62/(U62+U63+U64+U65+U66+U67+U68+U69+U70))*(35*6)),3)</f>
        <v>0</v>
      </c>
      <c r="AB62" s="88">
        <f>SUM(AB5:AB61)</f>
        <v>153639775.79999998</v>
      </c>
      <c r="AC62" s="97">
        <f>ROUND((($AB$62/($U$62+$U$63+$U$64+$U$65+$U$66+$U$67+$U$68+$U$69+$U$70))*(35*6)),3)</f>
        <v>17613.181</v>
      </c>
      <c r="AD62" s="88">
        <f>SUM(AD5:AD61)</f>
        <v>7464986</v>
      </c>
      <c r="AE62" s="97">
        <f>ROUND((($AD$62/($U$62+$U$63+$U$64+$U$65+$U$66+$U$67+$U$68+$U$69+$U$70))*(35*6)),3)</f>
        <v>855.78200000000004</v>
      </c>
      <c r="AF62" s="98">
        <f>W62+Y62+AA62+AC62+AE62</f>
        <v>24783.315999999999</v>
      </c>
      <c r="AG62" s="98">
        <f>T62+AF62</f>
        <v>99388.905999999988</v>
      </c>
      <c r="AH62" s="88">
        <f>SUM(AH5:AH61)</f>
        <v>6475974.4100000001</v>
      </c>
      <c r="AI62" s="56">
        <f>(AH62/(C62+C63+C64+C65+C66+C67+C68+C69+C70))*C62</f>
        <v>325914.56677633838</v>
      </c>
      <c r="AJ62" s="99">
        <f>AJ5+AJ34+AJ41+AJ53+AJ56</f>
        <v>50981360.940000005</v>
      </c>
      <c r="AK62" s="36">
        <f>SUM(AK5:AK61)</f>
        <v>582612.1</v>
      </c>
    </row>
    <row r="63" spans="1:37" ht="72.75" x14ac:dyDescent="0.25">
      <c r="A63" s="56" t="s">
        <v>80</v>
      </c>
      <c r="B63" s="43" t="s">
        <v>103</v>
      </c>
      <c r="C63" s="56">
        <f>C35+C57</f>
        <v>57</v>
      </c>
      <c r="D63" s="56">
        <f>D57</f>
        <v>0</v>
      </c>
      <c r="E63" s="56">
        <f t="shared" si="10"/>
        <v>0</v>
      </c>
      <c r="F63" s="88">
        <f t="shared" si="1"/>
        <v>397333.94400000002</v>
      </c>
      <c r="G63" s="89">
        <f t="shared" si="71"/>
        <v>0</v>
      </c>
      <c r="H63" s="90">
        <f t="shared" si="72"/>
        <v>0</v>
      </c>
      <c r="I63" s="91">
        <f>I35+I57</f>
        <v>8.25</v>
      </c>
      <c r="J63" s="56">
        <f t="shared" si="13"/>
        <v>0.14474000000000001</v>
      </c>
      <c r="K63" s="91">
        <f>ROUND((32448*1.302*12),1)</f>
        <v>506967.6</v>
      </c>
      <c r="L63" s="91">
        <f t="shared" si="17"/>
        <v>73378.5</v>
      </c>
      <c r="M63" s="91">
        <f t="shared" si="14"/>
        <v>4182574.5</v>
      </c>
      <c r="N63" s="56">
        <f>N35+N57</f>
        <v>2.15</v>
      </c>
      <c r="O63" s="56">
        <f>ROUND((N63/C63),5)</f>
        <v>3.7719999999999997E-2</v>
      </c>
      <c r="P63" s="88">
        <f>ROUND((15702*12*1.302),1)</f>
        <v>245328</v>
      </c>
      <c r="Q63" s="89">
        <f>ROUND((O63*P63),2)</f>
        <v>9253.77</v>
      </c>
      <c r="R63" s="91">
        <f>C63*Q63</f>
        <v>527464.89</v>
      </c>
      <c r="S63" s="91">
        <f>ROUND((((C35*S35)+(C57*S57))/C63),1)</f>
        <v>4908.3</v>
      </c>
      <c r="T63" s="94">
        <f t="shared" si="3"/>
        <v>87540.57</v>
      </c>
      <c r="U63" s="95">
        <f t="shared" si="4"/>
        <v>11970</v>
      </c>
      <c r="V63" s="83"/>
      <c r="W63" s="97">
        <f t="shared" ref="W63:W70" si="73">ROUND((($V$62/($U$62+$U$63+$U$64+$U$65+$U$66+$U$67+$U$68+$U$69+$U$70))*(35*6)),3)</f>
        <v>5642.7820000000002</v>
      </c>
      <c r="X63" s="83"/>
      <c r="Y63" s="97">
        <f t="shared" ref="Y63:Y70" si="74">ROUND((($X$62/($U$62+$U$63+$U$64+$U$65+$U$66+$U$67+$U$68+$U$69+$U$70))*(35*6)),3)</f>
        <v>671.57100000000003</v>
      </c>
      <c r="Z63" s="56"/>
      <c r="AA63" s="56"/>
      <c r="AB63" s="56"/>
      <c r="AC63" s="97">
        <f t="shared" ref="AC63:AC70" si="75">ROUND((($AB$62/($U$62+$U$63+$U$64+$U$65+$U$66+$U$67+$U$68+$U$69+$U$70))*(35*6)),3)</f>
        <v>17613.181</v>
      </c>
      <c r="AD63" s="83"/>
      <c r="AE63" s="97">
        <f t="shared" ref="AE63:AE70" si="76">ROUND((($AD$62/($U$62+$U$63+$U$64+$U$65+$U$66+$U$67+$U$68+$U$69+$U$70))*(35*6)),3)</f>
        <v>855.78200000000004</v>
      </c>
      <c r="AF63" s="98">
        <f t="shared" si="8"/>
        <v>24783.315999999999</v>
      </c>
      <c r="AG63" s="98">
        <f>T63+AF63</f>
        <v>112323.886</v>
      </c>
      <c r="AH63" s="83"/>
      <c r="AI63" s="56">
        <f>(AH62/(C62+C63+C64+C65+C66+C67+C68+C69+C70))*C63</f>
        <v>42316.925526768311</v>
      </c>
      <c r="AJ63" s="99">
        <f>AJ35+AJ57</f>
        <v>6559222.2400000002</v>
      </c>
      <c r="AK63" s="36"/>
    </row>
    <row r="64" spans="1:37" ht="60.75" x14ac:dyDescent="0.25">
      <c r="A64" s="56" t="s">
        <v>80</v>
      </c>
      <c r="B64" s="43" t="s">
        <v>89</v>
      </c>
      <c r="C64" s="56">
        <f>C6+C11+C15+C18+C23+C26+C29+C36+C42+C47+C50+C54+C58+C60</f>
        <v>3508</v>
      </c>
      <c r="D64" s="56">
        <f>D6+D11+D15+D18+D23+D26+D29+D36+D42+D47+D50+D54+D58+D60</f>
        <v>208.03</v>
      </c>
      <c r="E64" s="56">
        <f t="shared" si="10"/>
        <v>5.9299999999999999E-2</v>
      </c>
      <c r="F64" s="88">
        <f t="shared" si="1"/>
        <v>397333.94400000002</v>
      </c>
      <c r="G64" s="89">
        <f>ROUND((E64*F64),2)</f>
        <v>23561.9</v>
      </c>
      <c r="H64" s="90">
        <f>C64*G64</f>
        <v>82655145.200000003</v>
      </c>
      <c r="I64" s="91">
        <f>I6+I11+I15+I18+I23+I26+I29+I36+I42+I47+I50+I54+I58+I60</f>
        <v>29.33</v>
      </c>
      <c r="J64" s="56">
        <f>ROUND((I64/C64),5)</f>
        <v>8.3599999999999994E-3</v>
      </c>
      <c r="K64" s="91">
        <f t="shared" ref="K64:K70" si="77">ROUND((17447*1.302*12),1)</f>
        <v>272591.90000000002</v>
      </c>
      <c r="L64" s="91">
        <f t="shared" si="17"/>
        <v>2278.9</v>
      </c>
      <c r="M64" s="91">
        <f>C64*L64</f>
        <v>7994381.2000000002</v>
      </c>
      <c r="N64" s="83"/>
      <c r="O64" s="83"/>
      <c r="P64" s="83"/>
      <c r="Q64" s="83"/>
      <c r="R64" s="83"/>
      <c r="S64" s="91">
        <f>ROUND((((C6*S6)+(C11*S11)+(C15*S15)+(C18*S18)+(C23*S23)+(C26*S26)+(C29*S29)+(C36*S36)+(C42*S42)+(C47*S47)+(C50*S50)+(C54*S54)+(C58*S58)+(C60*S60))/C64),1)</f>
        <v>4423.8999999999996</v>
      </c>
      <c r="T64" s="94">
        <f t="shared" si="3"/>
        <v>30264.700000000004</v>
      </c>
      <c r="U64" s="95">
        <f t="shared" si="4"/>
        <v>736680</v>
      </c>
      <c r="V64" s="83"/>
      <c r="W64" s="97">
        <f t="shared" si="73"/>
        <v>5642.7820000000002</v>
      </c>
      <c r="X64" s="83"/>
      <c r="Y64" s="97">
        <f t="shared" si="74"/>
        <v>671.57100000000003</v>
      </c>
      <c r="Z64" s="56"/>
      <c r="AA64" s="56"/>
      <c r="AB64" s="56"/>
      <c r="AC64" s="97">
        <f t="shared" si="75"/>
        <v>17613.181</v>
      </c>
      <c r="AD64" s="83"/>
      <c r="AE64" s="97">
        <f t="shared" si="76"/>
        <v>855.78200000000004</v>
      </c>
      <c r="AF64" s="98">
        <f t="shared" si="8"/>
        <v>24783.315999999999</v>
      </c>
      <c r="AG64" s="98">
        <f t="shared" si="9"/>
        <v>55048.016000000003</v>
      </c>
      <c r="AH64" s="83"/>
      <c r="AI64" s="56">
        <f>(AH62/(C62+C63+C64+C65+C66+C67+C68+C69+C70))*C64</f>
        <v>2604346.925401811</v>
      </c>
      <c r="AJ64" s="99">
        <f>AJ6+AJ11+AJ15+AJ18+AJ23+AJ26+AJ29+AJ36+AJ42+AJ47+AJ50+AJ54+AJ58+AJ60</f>
        <v>192997350.93000001</v>
      </c>
      <c r="AK64" s="36"/>
    </row>
    <row r="65" spans="1:37" ht="72.75" x14ac:dyDescent="0.25">
      <c r="A65" s="56" t="s">
        <v>80</v>
      </c>
      <c r="B65" s="43" t="s">
        <v>95</v>
      </c>
      <c r="C65" s="56">
        <f>C12+C19+C30+C43</f>
        <v>77</v>
      </c>
      <c r="D65" s="56">
        <f>D12+D19+D30+D43</f>
        <v>9.2999999999999989</v>
      </c>
      <c r="E65" s="56">
        <f>ROUND((D65/C65),5)</f>
        <v>0.12078</v>
      </c>
      <c r="F65" s="88">
        <f t="shared" si="1"/>
        <v>397333.94400000002</v>
      </c>
      <c r="G65" s="89">
        <f t="shared" ref="G65:G70" si="78">ROUND((E65*F65),2)</f>
        <v>47989.99</v>
      </c>
      <c r="H65" s="90">
        <f t="shared" si="72"/>
        <v>3695229.23</v>
      </c>
      <c r="I65" s="91">
        <f>I12+I19+I30+I43</f>
        <v>1.35</v>
      </c>
      <c r="J65" s="56">
        <f t="shared" si="13"/>
        <v>1.753E-2</v>
      </c>
      <c r="K65" s="91">
        <f t="shared" si="77"/>
        <v>272591.90000000002</v>
      </c>
      <c r="L65" s="91">
        <f t="shared" si="17"/>
        <v>4778.5</v>
      </c>
      <c r="M65" s="91">
        <f t="shared" si="14"/>
        <v>367944.5</v>
      </c>
      <c r="N65" s="83"/>
      <c r="O65" s="83"/>
      <c r="P65" s="83"/>
      <c r="Q65" s="83"/>
      <c r="R65" s="83"/>
      <c r="S65" s="91">
        <f>ROUND((((C12*S12)+(C19*S19)+(C30*S30)+(C43*S43))/C65),1)</f>
        <v>4504.3</v>
      </c>
      <c r="T65" s="94">
        <f t="shared" si="3"/>
        <v>57272.79</v>
      </c>
      <c r="U65" s="95">
        <f t="shared" si="4"/>
        <v>16170</v>
      </c>
      <c r="V65" s="83"/>
      <c r="W65" s="97">
        <f t="shared" si="73"/>
        <v>5642.7820000000002</v>
      </c>
      <c r="X65" s="83"/>
      <c r="Y65" s="97">
        <f t="shared" si="74"/>
        <v>671.57100000000003</v>
      </c>
      <c r="Z65" s="56"/>
      <c r="AA65" s="56"/>
      <c r="AB65" s="56"/>
      <c r="AC65" s="97">
        <f t="shared" si="75"/>
        <v>17613.181</v>
      </c>
      <c r="AD65" s="83"/>
      <c r="AE65" s="97">
        <f t="shared" si="76"/>
        <v>855.78200000000004</v>
      </c>
      <c r="AF65" s="98">
        <f t="shared" si="8"/>
        <v>24783.315999999999</v>
      </c>
      <c r="AG65" s="98">
        <f t="shared" si="9"/>
        <v>82056.106</v>
      </c>
      <c r="AH65" s="83"/>
      <c r="AI65" s="56">
        <f>(AH62/(C62+C63+C64+C65+C66+C67+C68+C69+C70))*C65</f>
        <v>57164.969571248417</v>
      </c>
      <c r="AJ65" s="99">
        <f>AJ12+AJ19+AJ30+AJ43</f>
        <v>6161330.5100000007</v>
      </c>
      <c r="AK65" s="36"/>
    </row>
    <row r="66" spans="1:37" ht="60.75" x14ac:dyDescent="0.25">
      <c r="A66" s="56" t="s">
        <v>80</v>
      </c>
      <c r="B66" s="43" t="s">
        <v>90</v>
      </c>
      <c r="C66" s="56">
        <f>C7+C13+C16+C20+C24+C27+C31+C37+C44+C48+C51+C55+C59+C61</f>
        <v>3776</v>
      </c>
      <c r="D66" s="56">
        <f>D7+D13+D16+D20+D24+D27+D31+D37+D44+D48+D51+D55+D59+D61</f>
        <v>347.24000000000007</v>
      </c>
      <c r="E66" s="56">
        <f t="shared" si="10"/>
        <v>9.196E-2</v>
      </c>
      <c r="F66" s="88">
        <f t="shared" si="1"/>
        <v>397333.94400000002</v>
      </c>
      <c r="G66" s="89">
        <f t="shared" si="78"/>
        <v>36538.83</v>
      </c>
      <c r="H66" s="90">
        <f t="shared" si="72"/>
        <v>137970622.08000001</v>
      </c>
      <c r="I66" s="91">
        <f>I7+I13+I16+I20+I24+I27+I31+I37+I44+I48+I51+I55+I59+I61</f>
        <v>32.119999999999997</v>
      </c>
      <c r="J66" s="56">
        <f t="shared" si="13"/>
        <v>8.5100000000000002E-3</v>
      </c>
      <c r="K66" s="91">
        <f t="shared" si="77"/>
        <v>272591.90000000002</v>
      </c>
      <c r="L66" s="91">
        <f t="shared" si="17"/>
        <v>2319.8000000000002</v>
      </c>
      <c r="M66" s="91">
        <f t="shared" si="14"/>
        <v>8759564.8000000007</v>
      </c>
      <c r="N66" s="83"/>
      <c r="O66" s="83"/>
      <c r="P66" s="83"/>
      <c r="Q66" s="83"/>
      <c r="R66" s="83"/>
      <c r="S66" s="91">
        <f>ROUND((((C7*S7)+(C13*S13)+(C16*S16)+(C20*S20)+(C24+S24)+(C27*S27)+(C31*S31)+(C37*S37)+(C44*S44)+(C48*S49)+(C51*S51)+(C55*S55)+(C59*S59)+(C61*S61))/C66),1)</f>
        <v>4105.2</v>
      </c>
      <c r="T66" s="94">
        <f t="shared" si="3"/>
        <v>42963.83</v>
      </c>
      <c r="U66" s="95">
        <f t="shared" si="4"/>
        <v>792960</v>
      </c>
      <c r="V66" s="83"/>
      <c r="W66" s="97">
        <f t="shared" si="73"/>
        <v>5642.7820000000002</v>
      </c>
      <c r="X66" s="83"/>
      <c r="Y66" s="97">
        <f t="shared" si="74"/>
        <v>671.57100000000003</v>
      </c>
      <c r="Z66" s="56"/>
      <c r="AA66" s="56"/>
      <c r="AB66" s="56"/>
      <c r="AC66" s="97">
        <f t="shared" si="75"/>
        <v>17613.181</v>
      </c>
      <c r="AD66" s="83"/>
      <c r="AE66" s="97">
        <f t="shared" si="76"/>
        <v>855.78200000000004</v>
      </c>
      <c r="AF66" s="98">
        <f t="shared" si="8"/>
        <v>24783.315999999999</v>
      </c>
      <c r="AG66" s="98">
        <f t="shared" si="9"/>
        <v>67747.146000000008</v>
      </c>
      <c r="AH66" s="83"/>
      <c r="AI66" s="56">
        <f>(AH62/(C62+C63+C64+C65+C66+C67+C68+C69+C70))*C66</f>
        <v>2803310.7155978447</v>
      </c>
      <c r="AJ66" s="99">
        <f>AJ7+AJ13+AJ16+AJ20+AJ24+AJ27+AJ31+AJ37+AJ44+AJ48+AJ51+AJ55+AJ59+AJ61</f>
        <v>259660845.26999995</v>
      </c>
      <c r="AK66" s="36"/>
    </row>
    <row r="67" spans="1:37" ht="72.75" x14ac:dyDescent="0.25">
      <c r="A67" s="56" t="s">
        <v>80</v>
      </c>
      <c r="B67" s="43" t="s">
        <v>98</v>
      </c>
      <c r="C67" s="56">
        <f>C21+C32+C45</f>
        <v>122</v>
      </c>
      <c r="D67" s="56">
        <f>D21+D32+D45</f>
        <v>13.25</v>
      </c>
      <c r="E67" s="56">
        <f t="shared" si="10"/>
        <v>0.10861</v>
      </c>
      <c r="F67" s="88">
        <f t="shared" si="1"/>
        <v>397333.94400000002</v>
      </c>
      <c r="G67" s="89">
        <f t="shared" si="78"/>
        <v>43154.44</v>
      </c>
      <c r="H67" s="90">
        <f t="shared" si="72"/>
        <v>5264841.6800000006</v>
      </c>
      <c r="I67" s="91">
        <f>I21+I32+I45</f>
        <v>1.7</v>
      </c>
      <c r="J67" s="56">
        <f>ROUND((I67/C67),5)</f>
        <v>1.393E-2</v>
      </c>
      <c r="K67" s="91">
        <f t="shared" si="77"/>
        <v>272591.90000000002</v>
      </c>
      <c r="L67" s="91">
        <f t="shared" si="17"/>
        <v>3797.2</v>
      </c>
      <c r="M67" s="91">
        <f t="shared" si="14"/>
        <v>463258.39999999997</v>
      </c>
      <c r="N67" s="83"/>
      <c r="O67" s="83"/>
      <c r="P67" s="83"/>
      <c r="Q67" s="83"/>
      <c r="R67" s="83"/>
      <c r="S67" s="91">
        <f>ROUND((((C21*S21)+(C32*S32)+(C45*S45))/C67),1)</f>
        <v>4524.3</v>
      </c>
      <c r="T67" s="94">
        <f t="shared" si="3"/>
        <v>51475.94</v>
      </c>
      <c r="U67" s="95">
        <f t="shared" si="4"/>
        <v>25620</v>
      </c>
      <c r="V67" s="83"/>
      <c r="W67" s="97">
        <f t="shared" si="73"/>
        <v>5642.7820000000002</v>
      </c>
      <c r="X67" s="83"/>
      <c r="Y67" s="97">
        <f t="shared" si="74"/>
        <v>671.57100000000003</v>
      </c>
      <c r="Z67" s="56"/>
      <c r="AA67" s="56"/>
      <c r="AB67" s="56"/>
      <c r="AC67" s="97">
        <f t="shared" si="75"/>
        <v>17613.181</v>
      </c>
      <c r="AD67" s="83"/>
      <c r="AE67" s="97">
        <f t="shared" si="76"/>
        <v>855.78200000000004</v>
      </c>
      <c r="AF67" s="98">
        <f t="shared" si="8"/>
        <v>24783.315999999999</v>
      </c>
      <c r="AG67" s="98">
        <f t="shared" si="9"/>
        <v>76259.255999999994</v>
      </c>
      <c r="AH67" s="83"/>
      <c r="AI67" s="56">
        <f>(AH62/(C62+C63+C64+C65+C66+C67+C68+C69+C70))*C67</f>
        <v>90573.06867132867</v>
      </c>
      <c r="AJ67" s="99">
        <f>AJ21+AJ32+AJ45</f>
        <v>8963445.3900000006</v>
      </c>
      <c r="AK67" s="36"/>
    </row>
    <row r="68" spans="1:37" ht="96.75" x14ac:dyDescent="0.25">
      <c r="A68" s="56" t="s">
        <v>80</v>
      </c>
      <c r="B68" s="43" t="s">
        <v>91</v>
      </c>
      <c r="C68" s="56">
        <f>C8+C38</f>
        <v>245</v>
      </c>
      <c r="D68" s="56">
        <f>D8+D38</f>
        <v>25.6</v>
      </c>
      <c r="E68" s="56">
        <f t="shared" si="10"/>
        <v>0.10449</v>
      </c>
      <c r="F68" s="88">
        <f t="shared" si="1"/>
        <v>397333.94400000002</v>
      </c>
      <c r="G68" s="89">
        <f>ROUND((E68*F68),2)</f>
        <v>41517.42</v>
      </c>
      <c r="H68" s="90">
        <f t="shared" si="72"/>
        <v>10171767.9</v>
      </c>
      <c r="I68" s="91">
        <f>I8+I38</f>
        <v>2.4</v>
      </c>
      <c r="J68" s="56">
        <f t="shared" si="13"/>
        <v>9.7999999999999997E-3</v>
      </c>
      <c r="K68" s="91">
        <f t="shared" si="77"/>
        <v>272591.90000000002</v>
      </c>
      <c r="L68" s="91">
        <f t="shared" si="17"/>
        <v>2671.4</v>
      </c>
      <c r="M68" s="91">
        <f t="shared" si="14"/>
        <v>654493</v>
      </c>
      <c r="N68" s="83"/>
      <c r="O68" s="83"/>
      <c r="P68" s="83"/>
      <c r="Q68" s="83"/>
      <c r="R68" s="83"/>
      <c r="S68" s="91">
        <f>ROUND((((C8*S8)+(C38*S38))/C68),1)</f>
        <v>4204.3999999999996</v>
      </c>
      <c r="T68" s="94">
        <f>G68+L68+Q68+S68</f>
        <v>48393.22</v>
      </c>
      <c r="U68" s="95">
        <f t="shared" si="4"/>
        <v>51450</v>
      </c>
      <c r="V68" s="83"/>
      <c r="W68" s="97">
        <f t="shared" si="73"/>
        <v>5642.7820000000002</v>
      </c>
      <c r="X68" s="83"/>
      <c r="Y68" s="97">
        <f t="shared" si="74"/>
        <v>671.57100000000003</v>
      </c>
      <c r="Z68" s="56"/>
      <c r="AA68" s="56"/>
      <c r="AB68" s="56"/>
      <c r="AC68" s="97">
        <f t="shared" si="75"/>
        <v>17613.181</v>
      </c>
      <c r="AD68" s="83"/>
      <c r="AE68" s="97">
        <f t="shared" si="76"/>
        <v>855.78200000000004</v>
      </c>
      <c r="AF68" s="98">
        <f t="shared" si="8"/>
        <v>24783.315999999999</v>
      </c>
      <c r="AG68" s="98">
        <f t="shared" si="9"/>
        <v>73176.535999999993</v>
      </c>
      <c r="AH68" s="83"/>
      <c r="AI68" s="56">
        <f>(AH62/(C62+C63+C64+C65+C66+C67+C68+C69+C70))*C68</f>
        <v>181888.53954488135</v>
      </c>
      <c r="AJ68" s="99">
        <f>AJ8+AJ38</f>
        <v>17302627.280000001</v>
      </c>
      <c r="AK68" s="36"/>
    </row>
    <row r="69" spans="1:37" ht="48.75" x14ac:dyDescent="0.25">
      <c r="A69" s="56" t="s">
        <v>80</v>
      </c>
      <c r="B69" s="43" t="s">
        <v>92</v>
      </c>
      <c r="C69" s="56">
        <f>C9+C14+C17+C22+C25+C28+C33+C39+C46+C49+C52</f>
        <v>405</v>
      </c>
      <c r="D69" s="56">
        <f>D9+D14+D17+D22+D25+D28+D33+D39+D46+D49+D52</f>
        <v>51.329999999999991</v>
      </c>
      <c r="E69" s="56">
        <f t="shared" si="10"/>
        <v>0.12673999999999999</v>
      </c>
      <c r="F69" s="88">
        <f t="shared" si="1"/>
        <v>397333.94400000002</v>
      </c>
      <c r="G69" s="89">
        <f t="shared" si="78"/>
        <v>50358.1</v>
      </c>
      <c r="H69" s="90">
        <f>C69*G69</f>
        <v>20395030.5</v>
      </c>
      <c r="I69" s="91">
        <f>I9+I14+I17+I22+I25+I28+I33+I39+I46+I49+I52</f>
        <v>6</v>
      </c>
      <c r="J69" s="56">
        <f t="shared" si="13"/>
        <v>1.481E-2</v>
      </c>
      <c r="K69" s="91">
        <f t="shared" si="77"/>
        <v>272591.90000000002</v>
      </c>
      <c r="L69" s="91">
        <f t="shared" si="17"/>
        <v>4037.1</v>
      </c>
      <c r="M69" s="91">
        <f t="shared" si="14"/>
        <v>1635025.5</v>
      </c>
      <c r="N69" s="83"/>
      <c r="O69" s="83"/>
      <c r="P69" s="83"/>
      <c r="Q69" s="83"/>
      <c r="R69" s="83"/>
      <c r="S69" s="91">
        <f>ROUND((((C9*S9)+(C14*S14)+(C17*S17)+(C22*S22)+(C25*S25)+(C28*S28)+(C33*S33)+(C39*S39)+(C46*S46)+(C49*S49)+(C52*S52))/C69),1)</f>
        <v>4257.8999999999996</v>
      </c>
      <c r="T69" s="94">
        <f t="shared" si="3"/>
        <v>58653.1</v>
      </c>
      <c r="U69" s="95">
        <f t="shared" si="4"/>
        <v>85050</v>
      </c>
      <c r="V69" s="83"/>
      <c r="W69" s="97">
        <f t="shared" si="73"/>
        <v>5642.7820000000002</v>
      </c>
      <c r="X69" s="83"/>
      <c r="Y69" s="97">
        <f t="shared" si="74"/>
        <v>671.57100000000003</v>
      </c>
      <c r="Z69" s="56"/>
      <c r="AA69" s="56"/>
      <c r="AB69" s="56"/>
      <c r="AC69" s="97">
        <f t="shared" si="75"/>
        <v>17613.181</v>
      </c>
      <c r="AD69" s="83"/>
      <c r="AE69" s="97">
        <f t="shared" si="76"/>
        <v>855.78200000000004</v>
      </c>
      <c r="AF69" s="98">
        <f t="shared" si="8"/>
        <v>24783.315999999999</v>
      </c>
      <c r="AG69" s="98">
        <f t="shared" si="9"/>
        <v>83436.415999999997</v>
      </c>
      <c r="AH69" s="83"/>
      <c r="AI69" s="56">
        <f>(AH62/(C62+C63+C64+C65+C66+C67+C68+C69+C70))*C69</f>
        <v>300672.89190072223</v>
      </c>
      <c r="AJ69" s="99">
        <f>AJ9+AJ14+AJ17+AJ22+AJ25+AJ28+AJ33+AJ39+AJ46+AJ49+AJ52</f>
        <v>32941735.440000001</v>
      </c>
      <c r="AK69" s="36"/>
    </row>
    <row r="70" spans="1:37" ht="96.75" x14ac:dyDescent="0.25">
      <c r="A70" s="56" t="s">
        <v>80</v>
      </c>
      <c r="B70" s="43" t="s">
        <v>93</v>
      </c>
      <c r="C70" s="56">
        <f>C10+C40</f>
        <v>94</v>
      </c>
      <c r="D70" s="56">
        <f>D10+D40</f>
        <v>10.440000000000001</v>
      </c>
      <c r="E70" s="56">
        <f t="shared" si="10"/>
        <v>0.11106000000000001</v>
      </c>
      <c r="F70" s="88">
        <f t="shared" ref="F70" si="79">25431*1.302*12</f>
        <v>397333.94400000002</v>
      </c>
      <c r="G70" s="89">
        <f t="shared" si="78"/>
        <v>44127.91</v>
      </c>
      <c r="H70" s="90">
        <f>C70*G70</f>
        <v>4148023.5400000005</v>
      </c>
      <c r="I70" s="91">
        <f>I10+I40</f>
        <v>1.1000000000000001</v>
      </c>
      <c r="J70" s="56">
        <f t="shared" si="13"/>
        <v>1.17E-2</v>
      </c>
      <c r="K70" s="91">
        <f t="shared" si="77"/>
        <v>272591.90000000002</v>
      </c>
      <c r="L70" s="91">
        <f>ROUND((J70*K70),1)</f>
        <v>3189.3</v>
      </c>
      <c r="M70" s="91">
        <f>C70*L70</f>
        <v>299794.2</v>
      </c>
      <c r="N70" s="83"/>
      <c r="O70" s="83"/>
      <c r="P70" s="83"/>
      <c r="Q70" s="83"/>
      <c r="R70" s="83"/>
      <c r="S70" s="91">
        <f>ROUND((((C10*S10)+(C40*S40))/C70),1)</f>
        <v>4281.1000000000004</v>
      </c>
      <c r="T70" s="94">
        <f t="shared" si="3"/>
        <v>51598.310000000005</v>
      </c>
      <c r="U70" s="96">
        <f t="shared" si="4"/>
        <v>19740</v>
      </c>
      <c r="V70" s="83"/>
      <c r="W70" s="113">
        <f t="shared" si="73"/>
        <v>5642.7820000000002</v>
      </c>
      <c r="X70" s="83"/>
      <c r="Y70" s="113">
        <f t="shared" si="74"/>
        <v>671.57100000000003</v>
      </c>
      <c r="Z70" s="56"/>
      <c r="AA70" s="56"/>
      <c r="AB70" s="56"/>
      <c r="AC70" s="113">
        <f t="shared" si="75"/>
        <v>17613.181</v>
      </c>
      <c r="AD70" s="83"/>
      <c r="AE70" s="113">
        <f t="shared" si="76"/>
        <v>855.78200000000004</v>
      </c>
      <c r="AF70" s="98">
        <f t="shared" ref="AF70" si="80">W70+Y70+AA70+AC70+AE70</f>
        <v>24783.315999999999</v>
      </c>
      <c r="AG70" s="98">
        <f t="shared" si="9"/>
        <v>76381.626000000004</v>
      </c>
      <c r="AH70" s="83"/>
      <c r="AI70" s="56">
        <f>(AH62/(C62+C63+C64+C65+C66+C67+C68+C69+C70))*C70</f>
        <v>69785.807009056516</v>
      </c>
      <c r="AJ70" s="99">
        <f>AJ10+AJ40</f>
        <v>7044035.9199999999</v>
      </c>
      <c r="AK70" s="36"/>
    </row>
  </sheetData>
  <mergeCells count="22">
    <mergeCell ref="A18:A22"/>
    <mergeCell ref="H1:K1"/>
    <mergeCell ref="A2:A3"/>
    <mergeCell ref="B2:T2"/>
    <mergeCell ref="U2:AF2"/>
    <mergeCell ref="AI2:AI3"/>
    <mergeCell ref="AJ2:AJ3"/>
    <mergeCell ref="A5:A10"/>
    <mergeCell ref="A11:A14"/>
    <mergeCell ref="A15:A17"/>
    <mergeCell ref="AG2:AG3"/>
    <mergeCell ref="AH2:AH3"/>
    <mergeCell ref="A50:A52"/>
    <mergeCell ref="A53:A55"/>
    <mergeCell ref="A56:A59"/>
    <mergeCell ref="A60:A61"/>
    <mergeCell ref="A23:A25"/>
    <mergeCell ref="A26:A28"/>
    <mergeCell ref="A29:A33"/>
    <mergeCell ref="A34:A40"/>
    <mergeCell ref="A41:A46"/>
    <mergeCell ref="A47:A49"/>
  </mergeCells>
  <pageMargins left="0.7" right="0.7" top="0.75" bottom="0.75" header="0.3" footer="0.3"/>
  <pageSetup paperSize="9" scale="1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15"/>
  <sheetViews>
    <sheetView workbookViewId="0">
      <selection activeCell="A2" sqref="A2:A3"/>
    </sheetView>
  </sheetViews>
  <sheetFormatPr defaultRowHeight="15" x14ac:dyDescent="0.25"/>
  <cols>
    <col min="1" max="1" width="16.5703125" style="16" customWidth="1"/>
    <col min="2" max="2" width="18.5703125" style="16" customWidth="1"/>
    <col min="3" max="3" width="8" style="16" customWidth="1"/>
    <col min="4" max="4" width="7.5703125" style="16" customWidth="1"/>
    <col min="5" max="5" width="13.7109375" style="16" customWidth="1"/>
    <col min="6" max="6" width="9.42578125" style="16" customWidth="1"/>
    <col min="7" max="7" width="23" style="16" customWidth="1"/>
    <col min="8" max="8" width="15.85546875" style="16" customWidth="1"/>
    <col min="9" max="9" width="11.85546875" style="16" customWidth="1"/>
    <col min="10" max="10" width="29.7109375" style="22" customWidth="1"/>
    <col min="11" max="12" width="12.28515625" style="16" customWidth="1"/>
    <col min="13" max="13" width="19.28515625" style="16" customWidth="1"/>
    <col min="14" max="14" width="18.7109375" style="16" customWidth="1"/>
    <col min="15" max="15" width="22" style="16" customWidth="1"/>
    <col min="16" max="16" width="15" style="16" customWidth="1"/>
    <col min="17" max="17" width="19.42578125" style="16" customWidth="1"/>
    <col min="18" max="18" width="11" style="16" customWidth="1"/>
    <col min="19" max="19" width="19.140625" style="16" customWidth="1"/>
    <col min="20" max="20" width="20.85546875" style="16" customWidth="1"/>
    <col min="21" max="21" width="23.5703125" style="16" customWidth="1"/>
    <col min="22" max="22" width="12.7109375" style="16" customWidth="1"/>
    <col min="23" max="23" width="20.5703125" style="16" customWidth="1"/>
    <col min="24" max="24" width="55.85546875" style="22" customWidth="1"/>
    <col min="25" max="25" width="21.7109375" style="22" customWidth="1"/>
    <col min="26" max="27" width="11.28515625" style="16" customWidth="1"/>
    <col min="28" max="28" width="19.140625" style="16" customWidth="1"/>
    <col min="29" max="29" width="69.7109375" style="16" customWidth="1"/>
    <col min="30" max="16384" width="9.140625" style="16"/>
  </cols>
  <sheetData>
    <row r="1" spans="1:29" s="24" customFormat="1" ht="15.75" thickBot="1" x14ac:dyDescent="0.3">
      <c r="E1" s="127" t="s">
        <v>110</v>
      </c>
      <c r="F1" s="127"/>
      <c r="G1" s="127"/>
      <c r="J1" s="71"/>
      <c r="X1" s="71"/>
      <c r="Y1" s="71"/>
    </row>
    <row r="2" spans="1:29" s="24" customFormat="1" ht="19.5" thickBot="1" x14ac:dyDescent="0.35">
      <c r="A2" s="155" t="s">
        <v>33</v>
      </c>
      <c r="B2" s="130" t="s">
        <v>4</v>
      </c>
      <c r="C2" s="130"/>
      <c r="D2" s="130"/>
      <c r="E2" s="130"/>
      <c r="F2" s="130"/>
      <c r="G2" s="130"/>
      <c r="H2" s="130"/>
      <c r="I2" s="130"/>
      <c r="J2" s="131"/>
      <c r="K2" s="132" t="s">
        <v>11</v>
      </c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49" t="s">
        <v>13</v>
      </c>
      <c r="Z2" s="149" t="s">
        <v>34</v>
      </c>
      <c r="AA2" s="149" t="s">
        <v>34</v>
      </c>
      <c r="AB2" s="149" t="s">
        <v>111</v>
      </c>
      <c r="AC2" s="149" t="s">
        <v>35</v>
      </c>
    </row>
    <row r="3" spans="1:29" s="24" customFormat="1" ht="121.5" thickBot="1" x14ac:dyDescent="0.3">
      <c r="A3" s="161"/>
      <c r="B3" s="114" t="s">
        <v>37</v>
      </c>
      <c r="C3" s="115" t="s">
        <v>112</v>
      </c>
      <c r="D3" s="115" t="s">
        <v>39</v>
      </c>
      <c r="E3" s="115" t="s">
        <v>40</v>
      </c>
      <c r="F3" s="115" t="s">
        <v>41</v>
      </c>
      <c r="G3" s="115" t="s">
        <v>1</v>
      </c>
      <c r="H3" s="116"/>
      <c r="I3" s="117" t="s">
        <v>2</v>
      </c>
      <c r="J3" s="77" t="s">
        <v>3</v>
      </c>
      <c r="K3" s="118" t="s">
        <v>86</v>
      </c>
      <c r="L3" s="118" t="s">
        <v>45</v>
      </c>
      <c r="M3" s="115" t="s">
        <v>5</v>
      </c>
      <c r="N3" s="118" t="s">
        <v>46</v>
      </c>
      <c r="O3" s="115" t="s">
        <v>6</v>
      </c>
      <c r="P3" s="28" t="s">
        <v>47</v>
      </c>
      <c r="Q3" s="26" t="s">
        <v>7</v>
      </c>
      <c r="R3" s="118" t="s">
        <v>48</v>
      </c>
      <c r="S3" s="115" t="s">
        <v>8</v>
      </c>
      <c r="T3" s="118" t="s">
        <v>49</v>
      </c>
      <c r="U3" s="115" t="s">
        <v>9</v>
      </c>
      <c r="V3" s="118" t="s">
        <v>50</v>
      </c>
      <c r="W3" s="115" t="s">
        <v>10</v>
      </c>
      <c r="X3" s="77" t="s">
        <v>12</v>
      </c>
      <c r="Y3" s="157"/>
      <c r="Z3" s="157"/>
      <c r="AA3" s="157"/>
      <c r="AB3" s="158"/>
      <c r="AC3" s="150"/>
    </row>
    <row r="4" spans="1:29" ht="41.25" customHeight="1" x14ac:dyDescent="0.25">
      <c r="A4" s="35"/>
      <c r="B4" s="34"/>
      <c r="C4" s="34"/>
      <c r="D4" s="34"/>
      <c r="E4" s="34"/>
      <c r="F4" s="34"/>
      <c r="G4" s="34"/>
      <c r="H4" s="56" t="s">
        <v>51</v>
      </c>
      <c r="I4" s="83"/>
      <c r="J4" s="84"/>
      <c r="K4" s="38"/>
      <c r="L4" s="38"/>
      <c r="M4" s="38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84"/>
      <c r="Z4" s="83"/>
      <c r="AA4" s="83"/>
      <c r="AB4" s="83"/>
      <c r="AC4" s="86"/>
    </row>
    <row r="5" spans="1:29" ht="48.75" x14ac:dyDescent="0.25">
      <c r="A5" s="119" t="s">
        <v>113</v>
      </c>
      <c r="B5" s="43" t="s">
        <v>114</v>
      </c>
      <c r="C5" s="56">
        <v>121392</v>
      </c>
      <c r="D5" s="56">
        <v>50</v>
      </c>
      <c r="E5" s="56">
        <f t="shared" ref="E5:E10" si="0">ROUND((D5/C5),5)</f>
        <v>4.0999999999999999E-4</v>
      </c>
      <c r="F5" s="120">
        <f>16685.6*1.302*12</f>
        <v>260695.8144</v>
      </c>
      <c r="G5" s="121">
        <f>ROUND((E5*F5),4)</f>
        <v>106.8853</v>
      </c>
      <c r="H5" s="104">
        <f>C5*G5</f>
        <v>12975020.3376</v>
      </c>
      <c r="I5" s="103"/>
      <c r="J5" s="94">
        <f>G5+I5</f>
        <v>106.8853</v>
      </c>
      <c r="K5" s="96">
        <f>210*C5</f>
        <v>25492320</v>
      </c>
      <c r="L5" s="96">
        <v>1178120</v>
      </c>
      <c r="M5" s="113">
        <f>ROUND(((L5/K5)*(35*6)),3)</f>
        <v>9.7050000000000001</v>
      </c>
      <c r="N5" s="56">
        <v>300600</v>
      </c>
      <c r="O5" s="113">
        <f>ROUND(((N5/K5)*(35*6)),3)</f>
        <v>2.476</v>
      </c>
      <c r="P5" s="113">
        <v>150000</v>
      </c>
      <c r="Q5" s="113">
        <f>ROUND(((P5/K5)*(35*6)),3)</f>
        <v>1.236</v>
      </c>
      <c r="R5" s="56">
        <v>0</v>
      </c>
      <c r="S5" s="113">
        <f>ROUND(((R5/K5)*(35*6)),3)</f>
        <v>0</v>
      </c>
      <c r="T5" s="56">
        <f>ROUND((('[3]Фот на 2022 по разным ставкам'!J4+'[3]Фот на 2022 по разным ставкам'!M4)*1.302*1000),1)</f>
        <v>8606089.8000000007</v>
      </c>
      <c r="U5" s="113">
        <f>ROUND(((T5/K5)*(35*6)),3)</f>
        <v>70.894999999999996</v>
      </c>
      <c r="V5" s="56">
        <v>1013225.6</v>
      </c>
      <c r="W5" s="113">
        <f>ROUND(((V5/K5)*(35*6)),3)</f>
        <v>8.3469999999999995</v>
      </c>
      <c r="X5" s="98">
        <f>M5+O5+Q5+S5+U5+W5</f>
        <v>92.658999999999992</v>
      </c>
      <c r="Y5" s="98">
        <f>J5+X5</f>
        <v>199.54429999999999</v>
      </c>
      <c r="Z5" s="56">
        <v>48277</v>
      </c>
      <c r="AA5" s="56"/>
      <c r="AB5" s="56"/>
      <c r="AC5" s="56">
        <f>ROUND(((Y5*C5)+Z5+AB5),2)</f>
        <v>24271358.670000002</v>
      </c>
    </row>
    <row r="6" spans="1:29" ht="48.75" x14ac:dyDescent="0.25">
      <c r="A6" s="119" t="s">
        <v>115</v>
      </c>
      <c r="B6" s="43" t="s">
        <v>114</v>
      </c>
      <c r="C6" s="56">
        <v>54432</v>
      </c>
      <c r="D6" s="56">
        <v>24</v>
      </c>
      <c r="E6" s="56">
        <f t="shared" si="0"/>
        <v>4.4000000000000002E-4</v>
      </c>
      <c r="F6" s="120">
        <f>13800*1.302*12</f>
        <v>215611.2</v>
      </c>
      <c r="G6" s="121">
        <f>ROUND((E6*F6),4)</f>
        <v>94.868899999999996</v>
      </c>
      <c r="H6" s="104">
        <f t="shared" ref="H6" si="1">C6*G6</f>
        <v>5163903.9648000002</v>
      </c>
      <c r="I6" s="103"/>
      <c r="J6" s="94">
        <f t="shared" ref="J6:J14" si="2">G6+I6</f>
        <v>94.868899999999996</v>
      </c>
      <c r="K6" s="96">
        <f t="shared" ref="K6:K14" si="3">210*C6</f>
        <v>11430720</v>
      </c>
      <c r="L6" s="96">
        <v>1182980</v>
      </c>
      <c r="M6" s="113">
        <f>ROUND(((L6/K6)*(35*6)),3)</f>
        <v>21.733000000000001</v>
      </c>
      <c r="N6" s="56">
        <v>357029</v>
      </c>
      <c r="O6" s="113">
        <f>ROUND(((N6/K6)*(35*6)),3)</f>
        <v>6.5590000000000002</v>
      </c>
      <c r="P6" s="56">
        <v>57000</v>
      </c>
      <c r="Q6" s="113">
        <f>ROUND(((P6/K6)*(35*6)),3)</f>
        <v>1.0469999999999999</v>
      </c>
      <c r="R6" s="56">
        <v>0</v>
      </c>
      <c r="S6" s="113">
        <f>ROUND(((R6/K6)*(35*6)),3)</f>
        <v>0</v>
      </c>
      <c r="T6" s="56">
        <f>ROUND((('[3]Фот на 2022 по разным ставкам'!J5+'[3]Фот на 2022 по разным ставкам'!M5)*1.302*1000),1)</f>
        <v>5548212.5999999996</v>
      </c>
      <c r="U6" s="113">
        <f>ROUND(((T6/K6)*(35*6)),3)</f>
        <v>101.929</v>
      </c>
      <c r="V6" s="56">
        <v>281240</v>
      </c>
      <c r="W6" s="113">
        <f>ROUND(((V6/K6)*(35*6)),3)</f>
        <v>5.1669999999999998</v>
      </c>
      <c r="X6" s="98">
        <f>M6+O6+Q6+S6+U6+W6</f>
        <v>136.435</v>
      </c>
      <c r="Y6" s="98">
        <f t="shared" ref="Y6:Y15" si="4">J6+X6</f>
        <v>231.3039</v>
      </c>
      <c r="Z6" s="56">
        <v>5413</v>
      </c>
      <c r="AA6" s="56"/>
      <c r="AB6" s="56"/>
      <c r="AC6" s="56">
        <f>ROUND(((Y6*C6)+Z6+AB6),2)</f>
        <v>12595746.880000001</v>
      </c>
    </row>
    <row r="7" spans="1:29" ht="72.75" customHeight="1" x14ac:dyDescent="0.25">
      <c r="A7" s="159" t="s">
        <v>116</v>
      </c>
      <c r="B7" s="43" t="s">
        <v>114</v>
      </c>
      <c r="C7" s="56">
        <v>148473</v>
      </c>
      <c r="D7" s="56">
        <v>23</v>
      </c>
      <c r="E7" s="56">
        <f t="shared" si="0"/>
        <v>1.4999999999999999E-4</v>
      </c>
      <c r="F7" s="88">
        <f>17484.2*1.302*12</f>
        <v>273173.14079999999</v>
      </c>
      <c r="G7" s="89">
        <f>ROUND((E7*F7),4)</f>
        <v>40.975999999999999</v>
      </c>
      <c r="H7" s="91">
        <f>C7*G7</f>
        <v>6083829.648</v>
      </c>
      <c r="I7" s="103"/>
      <c r="J7" s="94">
        <f>G7+I7</f>
        <v>40.975999999999999</v>
      </c>
      <c r="K7" s="96">
        <f t="shared" si="3"/>
        <v>31179330</v>
      </c>
      <c r="L7" s="96">
        <v>2367500</v>
      </c>
      <c r="M7" s="113">
        <f>ROUND(((L7/(K7+K8))*(35*6)),3)</f>
        <v>11.582000000000001</v>
      </c>
      <c r="N7" s="56">
        <v>0</v>
      </c>
      <c r="O7" s="113">
        <f>ROUND(((N7/(K7+K8))*35*6),4)</f>
        <v>0</v>
      </c>
      <c r="P7" s="56">
        <v>0</v>
      </c>
      <c r="Q7" s="113">
        <f>ROUND(((P7/(K7+K8))*35*6),4)</f>
        <v>0</v>
      </c>
      <c r="R7" s="56">
        <v>0</v>
      </c>
      <c r="S7" s="113">
        <f>ROUND(((R7/(K7+K8))*35*6),3)</f>
        <v>0</v>
      </c>
      <c r="T7" s="56">
        <f>ROUND((('[3]Фот на 2022 по разным ставкам'!J6+'[3]Фот на 2022 по разным ставкам'!M6)*1.302*1000),1)</f>
        <v>8603485.8000000007</v>
      </c>
      <c r="U7" s="113">
        <f>ROUND(((T7/(K7+K8))*35*6),3)</f>
        <v>42.09</v>
      </c>
      <c r="V7" s="56">
        <v>0</v>
      </c>
      <c r="W7" s="113">
        <f>ROUND(((V7/(K7+K8))*35*6),3)</f>
        <v>0</v>
      </c>
      <c r="X7" s="98">
        <f>M7+O7+Q7+S7+U7+W7</f>
        <v>53.672000000000004</v>
      </c>
      <c r="Y7" s="98">
        <f>J7+X7</f>
        <v>94.647999999999996</v>
      </c>
      <c r="Z7" s="56">
        <v>176523.71</v>
      </c>
      <c r="AA7" s="56">
        <f>(Z7/(C7+C8))*C7</f>
        <v>128218.4482817782</v>
      </c>
      <c r="AB7" s="56"/>
      <c r="AC7" s="56">
        <f>ROUND(((Y7*C7)+AA7+AB7),2)</f>
        <v>14180890.949999999</v>
      </c>
    </row>
    <row r="8" spans="1:29" ht="72.75" x14ac:dyDescent="0.25">
      <c r="A8" s="160"/>
      <c r="B8" s="43" t="s">
        <v>117</v>
      </c>
      <c r="C8" s="56">
        <v>55936</v>
      </c>
      <c r="D8" s="56">
        <v>3</v>
      </c>
      <c r="E8" s="56">
        <f t="shared" si="0"/>
        <v>5.0000000000000002E-5</v>
      </c>
      <c r="F8" s="88">
        <f>17484.2*1.302*12</f>
        <v>273173.14079999999</v>
      </c>
      <c r="G8" s="89">
        <f>ROUND((E8*F8),4)</f>
        <v>13.6587</v>
      </c>
      <c r="H8" s="91">
        <f>C8*G8</f>
        <v>764013.04319999996</v>
      </c>
      <c r="I8" s="103"/>
      <c r="J8" s="94">
        <f>G8+I8</f>
        <v>13.6587</v>
      </c>
      <c r="K8" s="96">
        <f t="shared" si="3"/>
        <v>11746560</v>
      </c>
      <c r="L8" s="105"/>
      <c r="M8" s="113">
        <f>ROUND(((L7/(K7+K8))*(35*6)),3)</f>
        <v>11.582000000000001</v>
      </c>
      <c r="N8" s="83"/>
      <c r="O8" s="113">
        <f>ROUND(((N7/(K7+K8))*35*6),4)</f>
        <v>0</v>
      </c>
      <c r="P8" s="83"/>
      <c r="Q8" s="113">
        <f>ROUND(((P7/(K7+K8))*35*6),4)</f>
        <v>0</v>
      </c>
      <c r="R8" s="83"/>
      <c r="S8" s="113">
        <f>ROUND(((R7/(K7+K8))*35*6),3)</f>
        <v>0</v>
      </c>
      <c r="T8" s="83"/>
      <c r="U8" s="113">
        <f>ROUND(((T7/(K7+K8))*35*6),3)</f>
        <v>42.09</v>
      </c>
      <c r="V8" s="83"/>
      <c r="W8" s="113">
        <f>ROUND(((V7/(K7+K8))*35*6),3)</f>
        <v>0</v>
      </c>
      <c r="X8" s="98">
        <f t="shared" ref="X8:X15" si="5">M8+O8+Q8+S8+U8+W8</f>
        <v>53.672000000000004</v>
      </c>
      <c r="Y8" s="98">
        <f t="shared" ref="Y8:Y10" si="6">J8+X8</f>
        <v>67.330700000000007</v>
      </c>
      <c r="Z8" s="83"/>
      <c r="AA8" s="56">
        <f>(Z7/(C7+C8))*C8</f>
        <v>48305.261718221802</v>
      </c>
      <c r="AB8" s="56"/>
      <c r="AC8" s="56">
        <f>ROUND(((Y8*C8)+AA8+AB8),2)</f>
        <v>3814515.3</v>
      </c>
    </row>
    <row r="9" spans="1:29" ht="48.75" x14ac:dyDescent="0.25">
      <c r="A9" s="159" t="s">
        <v>118</v>
      </c>
      <c r="B9" s="43" t="s">
        <v>114</v>
      </c>
      <c r="C9" s="56">
        <v>5520</v>
      </c>
      <c r="D9" s="56">
        <v>1</v>
      </c>
      <c r="E9" s="56">
        <f t="shared" si="0"/>
        <v>1.8000000000000001E-4</v>
      </c>
      <c r="F9" s="88">
        <f>32345*1.302*12</f>
        <v>505358.28</v>
      </c>
      <c r="G9" s="121">
        <f>ROUND((E9*F9),2)</f>
        <v>90.96</v>
      </c>
      <c r="H9" s="91">
        <f>C9*G9</f>
        <v>502099.19999999995</v>
      </c>
      <c r="I9" s="103"/>
      <c r="J9" s="94">
        <f t="shared" si="2"/>
        <v>90.96</v>
      </c>
      <c r="K9" s="96">
        <f>210*C9</f>
        <v>1159200</v>
      </c>
      <c r="L9" s="96">
        <v>2287730</v>
      </c>
      <c r="M9" s="113">
        <f>ROUND(((L9/(K9+K10))*(35*6)),3)</f>
        <v>17.257000000000001</v>
      </c>
      <c r="N9" s="56">
        <v>136189.93</v>
      </c>
      <c r="O9" s="113">
        <f>ROUND(((N9/(K9+K10))*35*6),4)</f>
        <v>1.0273000000000001</v>
      </c>
      <c r="P9" s="113">
        <v>66300</v>
      </c>
      <c r="Q9" s="113">
        <f>ROUND(((P9/(K9+K10))*35*6),4)</f>
        <v>0.50009999999999999</v>
      </c>
      <c r="R9" s="56">
        <v>99000</v>
      </c>
      <c r="S9" s="113">
        <f>ROUND(((R9/(K9+K10))*35*6),3)</f>
        <v>0.747</v>
      </c>
      <c r="T9" s="56">
        <f>ROUND((('[3]Фот на 2022 по разным ставкам'!J7+'[3]Фот на 2022 по разным ставкам'!M7)*1.302*1000),1)</f>
        <v>3911989.2</v>
      </c>
      <c r="U9" s="113">
        <f>ROUND(((T9/(K9+K10))*35*6),3)</f>
        <v>29.507999999999999</v>
      </c>
      <c r="V9" s="56">
        <v>390425</v>
      </c>
      <c r="W9" s="113">
        <f>ROUND(((V9/(K9+K10))*35*6),3)</f>
        <v>2.9449999999999998</v>
      </c>
      <c r="X9" s="98">
        <f>M9+O9+Q9+S9+U9+W9</f>
        <v>51.984400000000001</v>
      </c>
      <c r="Y9" s="98">
        <f>J9+X9</f>
        <v>142.9444</v>
      </c>
      <c r="Z9" s="83">
        <v>0</v>
      </c>
      <c r="AA9" s="56">
        <f>(Z9/(C9+C10))*C9</f>
        <v>0</v>
      </c>
      <c r="AB9" s="56"/>
      <c r="AC9" s="56">
        <f>ROUND(((Y9*C9)+AA9+AB9),2)</f>
        <v>789053.09</v>
      </c>
    </row>
    <row r="10" spans="1:29" ht="72.75" x14ac:dyDescent="0.25">
      <c r="A10" s="160"/>
      <c r="B10" s="43" t="s">
        <v>117</v>
      </c>
      <c r="C10" s="56">
        <v>127052</v>
      </c>
      <c r="D10" s="56">
        <v>13.8</v>
      </c>
      <c r="E10" s="56">
        <f t="shared" si="0"/>
        <v>1.1E-4</v>
      </c>
      <c r="F10" s="88">
        <f>32345*1.302*12</f>
        <v>505358.28</v>
      </c>
      <c r="G10" s="121">
        <f>ROUND((E10*F10),2)</f>
        <v>55.59</v>
      </c>
      <c r="H10" s="91">
        <f>C10*G10</f>
        <v>7062820.6800000006</v>
      </c>
      <c r="I10" s="103"/>
      <c r="J10" s="94">
        <f t="shared" si="2"/>
        <v>55.59</v>
      </c>
      <c r="K10" s="96">
        <f t="shared" si="3"/>
        <v>26680920</v>
      </c>
      <c r="L10" s="105"/>
      <c r="M10" s="113">
        <f>ROUND(((L9/(K9+K10))*(35*6)),3)</f>
        <v>17.257000000000001</v>
      </c>
      <c r="N10" s="83"/>
      <c r="O10" s="113">
        <f>ROUND(((N9/(K9+K10))*35*6),4)</f>
        <v>1.0273000000000001</v>
      </c>
      <c r="P10" s="122"/>
      <c r="Q10" s="113">
        <f>ROUND(((P9/(K9+K10))*35*6),4)</f>
        <v>0.50009999999999999</v>
      </c>
      <c r="R10" s="83"/>
      <c r="S10" s="113">
        <f>ROUND(((R9/(K9+K10))*35*6),3)</f>
        <v>0.747</v>
      </c>
      <c r="T10" s="83"/>
      <c r="U10" s="113">
        <f>ROUND(((T9/(K9+K10))*35*6),3)</f>
        <v>29.507999999999999</v>
      </c>
      <c r="V10" s="83"/>
      <c r="W10" s="113">
        <f>ROUND(((V9/(K9+K10))*35*6),3)</f>
        <v>2.9449999999999998</v>
      </c>
      <c r="X10" s="98">
        <f t="shared" si="5"/>
        <v>51.984400000000001</v>
      </c>
      <c r="Y10" s="98">
        <f t="shared" si="6"/>
        <v>107.5744</v>
      </c>
      <c r="Z10" s="83"/>
      <c r="AA10" s="56">
        <f>(Z9/(C9+C10))*C10</f>
        <v>0</v>
      </c>
      <c r="AB10" s="56"/>
      <c r="AC10" s="56">
        <f>ROUND(((Y10*C10)+AA10+AB10),2)</f>
        <v>13667542.67</v>
      </c>
    </row>
    <row r="11" spans="1:29" ht="48.75" x14ac:dyDescent="0.25">
      <c r="A11" s="119" t="s">
        <v>119</v>
      </c>
      <c r="B11" s="43" t="s">
        <v>114</v>
      </c>
      <c r="C11" s="56">
        <v>45596</v>
      </c>
      <c r="D11" s="56">
        <v>18.3</v>
      </c>
      <c r="E11" s="56">
        <f>ROUND((D11/C11),9)</f>
        <v>4.0135099999999999E-4</v>
      </c>
      <c r="F11" s="88">
        <f>24603.4*1.302*12</f>
        <v>384403.52160000004</v>
      </c>
      <c r="G11" s="121">
        <f>ROUND((E11*F11),3)</f>
        <v>154.28100000000001</v>
      </c>
      <c r="H11" s="91">
        <f>C11*G11</f>
        <v>7034596.4760000007</v>
      </c>
      <c r="I11" s="103"/>
      <c r="J11" s="94">
        <f>G11+I11</f>
        <v>154.28100000000001</v>
      </c>
      <c r="K11" s="96">
        <f t="shared" si="3"/>
        <v>9575160</v>
      </c>
      <c r="L11" s="88">
        <v>210295</v>
      </c>
      <c r="M11" s="113">
        <f>ROUND(((L11/K11)*(35*6)),3)</f>
        <v>4.6120000000000001</v>
      </c>
      <c r="N11" s="91">
        <v>74510.399999999994</v>
      </c>
      <c r="O11" s="113">
        <f>ROUND(((N11/K11)*(35*6)),3)</f>
        <v>1.6339999999999999</v>
      </c>
      <c r="P11" s="113">
        <v>53850</v>
      </c>
      <c r="Q11" s="113">
        <f>ROUND(((P11/K11)*(35*6)),3)</f>
        <v>1.181</v>
      </c>
      <c r="R11" s="88">
        <v>30000</v>
      </c>
      <c r="S11" s="113">
        <f>ROUND(((R11/K11)*(35*6)),3)</f>
        <v>0.65800000000000003</v>
      </c>
      <c r="T11" s="56">
        <v>3072589.8</v>
      </c>
      <c r="U11" s="113">
        <f>ROUND(((T11/K11)*(35*6)),3)</f>
        <v>67.387</v>
      </c>
      <c r="V11" s="88">
        <v>291176</v>
      </c>
      <c r="W11" s="113">
        <f>ROUND(((V11/K11)*(35*6)),3)</f>
        <v>6.3860000000000001</v>
      </c>
      <c r="X11" s="98">
        <f t="shared" si="5"/>
        <v>81.858000000000004</v>
      </c>
      <c r="Y11" s="98">
        <f t="shared" si="4"/>
        <v>236.13900000000001</v>
      </c>
      <c r="Z11" s="91">
        <v>21440</v>
      </c>
      <c r="AA11" s="91"/>
      <c r="AB11" s="88"/>
      <c r="AC11" s="56">
        <f>ROUND(((Y11*C11)+Z11+AB11),2)</f>
        <v>10788433.84</v>
      </c>
    </row>
    <row r="12" spans="1:29" ht="24.75" x14ac:dyDescent="0.25">
      <c r="A12" s="119" t="s">
        <v>119</v>
      </c>
      <c r="B12" s="43" t="s">
        <v>120</v>
      </c>
      <c r="C12" s="56">
        <v>447</v>
      </c>
      <c r="D12" s="56">
        <v>0</v>
      </c>
      <c r="E12" s="56">
        <f t="shared" ref="E12" si="7">ROUND((D12/C12),4)</f>
        <v>0</v>
      </c>
      <c r="F12" s="88"/>
      <c r="G12" s="89">
        <f t="shared" ref="G12" si="8">ROUND((E12*F12),2)</f>
        <v>0</v>
      </c>
      <c r="H12" s="91">
        <f t="shared" ref="H12" si="9">C12*G12</f>
        <v>0</v>
      </c>
      <c r="I12" s="91"/>
      <c r="J12" s="94">
        <f t="shared" si="2"/>
        <v>0</v>
      </c>
      <c r="K12" s="96">
        <f>153*C12</f>
        <v>68391</v>
      </c>
      <c r="L12" s="56">
        <v>2090545</v>
      </c>
      <c r="M12" s="113">
        <f>ROUND(((L12/K12)*153),3)</f>
        <v>4676.8339999999998</v>
      </c>
      <c r="N12" s="88">
        <v>300000</v>
      </c>
      <c r="O12" s="113">
        <f>ROUND(((N12/K12)*153),3)</f>
        <v>671.14099999999996</v>
      </c>
      <c r="P12" s="56">
        <v>53850</v>
      </c>
      <c r="Q12" s="113">
        <f>ROUND(((P12/K12)*153),3)</f>
        <v>120.47</v>
      </c>
      <c r="R12" s="83"/>
      <c r="S12" s="113">
        <v>0</v>
      </c>
      <c r="T12" s="56">
        <v>3072589.8</v>
      </c>
      <c r="U12" s="113">
        <f>ROUND(((T12/K12)*153),3)</f>
        <v>6873.8029999999999</v>
      </c>
      <c r="V12" s="88">
        <v>291176</v>
      </c>
      <c r="W12" s="113">
        <f>ROUND(((V12/K12)*153),3)</f>
        <v>651.4</v>
      </c>
      <c r="X12" s="98">
        <f>M12+O12+Q12+S12+U12+W12</f>
        <v>12993.647999999999</v>
      </c>
      <c r="Y12" s="98">
        <f t="shared" si="4"/>
        <v>12993.647999999999</v>
      </c>
      <c r="Z12" s="56">
        <v>194796</v>
      </c>
      <c r="AA12" s="56"/>
      <c r="AB12" s="56"/>
      <c r="AC12" s="56">
        <f>ROUND(((Y12*C12)+Z12+AB12),2)</f>
        <v>6002956.6600000001</v>
      </c>
    </row>
    <row r="13" spans="1:29" ht="48.75" x14ac:dyDescent="0.25">
      <c r="A13" s="123" t="s">
        <v>80</v>
      </c>
      <c r="B13" s="43" t="s">
        <v>114</v>
      </c>
      <c r="C13" s="56">
        <f>C5+C6+C7+C9+C11</f>
        <v>375413</v>
      </c>
      <c r="D13" s="56">
        <f>D5+D6+D7+D9+D11</f>
        <v>116.3</v>
      </c>
      <c r="E13" s="56">
        <f>ROUND((D13/C13),5)</f>
        <v>3.1E-4</v>
      </c>
      <c r="F13" s="88">
        <f>17860.35*1.302*12</f>
        <v>279050.10840000003</v>
      </c>
      <c r="G13" s="89">
        <f>ROUND((E13*F13),2)</f>
        <v>86.51</v>
      </c>
      <c r="H13" s="91">
        <f>C13*G13</f>
        <v>32476978.630000003</v>
      </c>
      <c r="I13" s="103"/>
      <c r="J13" s="94">
        <f t="shared" si="2"/>
        <v>86.51</v>
      </c>
      <c r="K13" s="96">
        <f t="shared" si="3"/>
        <v>78836730</v>
      </c>
      <c r="L13" s="88">
        <f>L5+L6+L7+L9+L11</f>
        <v>7226625</v>
      </c>
      <c r="M13" s="113">
        <f>ROUND(((L13/(K13+K14))*(35*6)),3)</f>
        <v>12.942</v>
      </c>
      <c r="N13" s="91">
        <f>N5+N6+N7+N9+N11</f>
        <v>868329.33</v>
      </c>
      <c r="O13" s="113">
        <f>ROUND(((N13/(K13+K14))*(35*6)),3)</f>
        <v>1.5549999999999999</v>
      </c>
      <c r="P13" s="124">
        <f>P5+P6+P7+P9+P11</f>
        <v>327150</v>
      </c>
      <c r="Q13" s="113">
        <f>ROUND(((P13/(K13+K14))*(35*6)),3)</f>
        <v>0.58599999999999997</v>
      </c>
      <c r="R13" s="56">
        <f>R5+R6+R7+R9+R11</f>
        <v>129000</v>
      </c>
      <c r="S13" s="113">
        <f>ROUND(((R13/(K13+K14))*(35*6)),3)</f>
        <v>0.23100000000000001</v>
      </c>
      <c r="T13" s="56">
        <f>T5+T6+T7+T9+T11</f>
        <v>29742367.200000003</v>
      </c>
      <c r="U13" s="113">
        <f>ROUND(((T13/(K13+K14))*(35*6)),3)</f>
        <v>53.262999999999998</v>
      </c>
      <c r="V13" s="88">
        <f>V5+V6+V7+V9+V11</f>
        <v>1976066.6</v>
      </c>
      <c r="W13" s="113">
        <f>ROUND(((V13/(K13+K14))*(35*6)),3)</f>
        <v>3.5390000000000001</v>
      </c>
      <c r="X13" s="98">
        <f>M13+O13+Q13+S13+U13+W13</f>
        <v>72.116</v>
      </c>
      <c r="Y13" s="98">
        <f t="shared" si="4"/>
        <v>158.626</v>
      </c>
      <c r="Z13" s="91">
        <f>Z5+Z6+Z7+Z9+Z11</f>
        <v>251653.71</v>
      </c>
      <c r="AA13" s="91"/>
      <c r="AB13" s="88">
        <f>AB5+AB6+AB7+AB9+AB11</f>
        <v>0</v>
      </c>
      <c r="AC13" s="56">
        <f>AC5+AC6+AC7+AC9+AC11</f>
        <v>62625483.430000007</v>
      </c>
    </row>
    <row r="14" spans="1:29" ht="72.75" x14ac:dyDescent="0.25">
      <c r="A14" s="123" t="s">
        <v>80</v>
      </c>
      <c r="B14" s="43" t="s">
        <v>117</v>
      </c>
      <c r="C14" s="56">
        <f>C8+C10</f>
        <v>182988</v>
      </c>
      <c r="D14" s="56">
        <f>D8+D10</f>
        <v>16.8</v>
      </c>
      <c r="E14" s="56">
        <f>ROUND((D14/C14),5)</f>
        <v>9.0000000000000006E-5</v>
      </c>
      <c r="F14" s="88">
        <f>28921.12*1.302*12</f>
        <v>451863.57887999993</v>
      </c>
      <c r="G14" s="89">
        <f>ROUND((E14*F14),2)</f>
        <v>40.67</v>
      </c>
      <c r="H14" s="91">
        <f>C14*G14</f>
        <v>7442121.96</v>
      </c>
      <c r="I14" s="103"/>
      <c r="J14" s="94">
        <f t="shared" si="2"/>
        <v>40.67</v>
      </c>
      <c r="K14" s="96">
        <f t="shared" si="3"/>
        <v>38427480</v>
      </c>
      <c r="L14" s="102"/>
      <c r="M14" s="113">
        <f>ROUND(((L13/(K13+K14))*(35*6)),3)</f>
        <v>12.942</v>
      </c>
      <c r="N14" s="83"/>
      <c r="O14" s="113">
        <f>ROUND(((N13/(K13+K14))*(35*6)),3)</f>
        <v>1.5549999999999999</v>
      </c>
      <c r="P14" s="125"/>
      <c r="Q14" s="113">
        <f>ROUND(((P13/(K13+K14))*(35*6)),3)</f>
        <v>0.58599999999999997</v>
      </c>
      <c r="R14" s="83"/>
      <c r="S14" s="113">
        <f>ROUND(((R13/(K13+K14))*(35*6)),3)</f>
        <v>0.23100000000000001</v>
      </c>
      <c r="T14" s="83"/>
      <c r="U14" s="113">
        <f>ROUND(((T13/(K13+K14))*(35*6)),3)</f>
        <v>53.262999999999998</v>
      </c>
      <c r="V14" s="102"/>
      <c r="W14" s="113">
        <f>ROUND(((V13/(K13+K14))*(35*6)),3)</f>
        <v>3.5390000000000001</v>
      </c>
      <c r="X14" s="98">
        <f>M14+O14+Q14+S14+U14+W14</f>
        <v>72.116</v>
      </c>
      <c r="Y14" s="98">
        <f t="shared" si="4"/>
        <v>112.786</v>
      </c>
      <c r="Z14" s="91"/>
      <c r="AA14" s="91"/>
      <c r="AB14" s="88"/>
      <c r="AC14" s="56">
        <f>AC8+AC10</f>
        <v>17482057.969999999</v>
      </c>
    </row>
    <row r="15" spans="1:29" ht="72.75" x14ac:dyDescent="0.25">
      <c r="A15" s="119" t="s">
        <v>121</v>
      </c>
      <c r="B15" s="43" t="s">
        <v>122</v>
      </c>
      <c r="C15" s="56">
        <v>20000</v>
      </c>
      <c r="D15" s="56">
        <v>16.5</v>
      </c>
      <c r="E15" s="56">
        <f>ROUND((D15/C15),6)</f>
        <v>8.25E-4</v>
      </c>
      <c r="F15" s="88">
        <f>18668*1.302*12</f>
        <v>291668.83199999999</v>
      </c>
      <c r="G15" s="89">
        <f>ROUND((E15*F15),2)</f>
        <v>240.63</v>
      </c>
      <c r="H15" s="91">
        <f>C15*G15</f>
        <v>4812600</v>
      </c>
      <c r="I15" s="103"/>
      <c r="J15" s="94">
        <f>G15+I15</f>
        <v>240.63</v>
      </c>
      <c r="K15" s="96">
        <f>247*C15</f>
        <v>4940000</v>
      </c>
      <c r="L15" s="83">
        <v>0</v>
      </c>
      <c r="M15" s="113">
        <f>ROUND(((L15/K15)*247),3)</f>
        <v>0</v>
      </c>
      <c r="N15" s="56">
        <v>78000</v>
      </c>
      <c r="O15" s="113">
        <f>ROUND(((N15/K15)*247),3)</f>
        <v>3.9</v>
      </c>
      <c r="P15" s="56">
        <v>72000</v>
      </c>
      <c r="Q15" s="113">
        <f>ROUND(((P15/K15)*247),3)</f>
        <v>3.6</v>
      </c>
      <c r="R15" s="83"/>
      <c r="S15" s="113">
        <f>ROUND(((R15/K15)*247),3)</f>
        <v>0</v>
      </c>
      <c r="T15" s="56">
        <f>ROUND((('[3]Фот на 2022 по разным ставкам'!J10+'[3]Фот на 2022 по разным ставкам'!M10)*1.302*1000),1)</f>
        <v>1793322.7</v>
      </c>
      <c r="U15" s="113">
        <f>ROUND(((T15/K15)*247),3)</f>
        <v>89.665999999999997</v>
      </c>
      <c r="V15" s="56">
        <v>265200</v>
      </c>
      <c r="W15" s="113">
        <f>ROUND(((V15/K15)*247),3)</f>
        <v>13.26</v>
      </c>
      <c r="X15" s="98">
        <f t="shared" si="5"/>
        <v>110.426</v>
      </c>
      <c r="Y15" s="98">
        <f t="shared" si="4"/>
        <v>351.05599999999998</v>
      </c>
      <c r="Z15" s="56">
        <v>0</v>
      </c>
      <c r="AA15" s="56"/>
      <c r="AB15" s="56">
        <v>0</v>
      </c>
      <c r="AC15" s="56">
        <f>ROUND(((Y15*C15)+Z15+AB15),2)</f>
        <v>7021120</v>
      </c>
    </row>
  </sheetData>
  <mergeCells count="11">
    <mergeCell ref="E1:G1"/>
    <mergeCell ref="A2:A3"/>
    <mergeCell ref="B2:J2"/>
    <mergeCell ref="K2:X2"/>
    <mergeCell ref="Y2:Y3"/>
    <mergeCell ref="AA2:AA3"/>
    <mergeCell ref="AB2:AB3"/>
    <mergeCell ref="AC2:AC3"/>
    <mergeCell ref="A7:A8"/>
    <mergeCell ref="A9:A10"/>
    <mergeCell ref="Z2:Z3"/>
  </mergeCells>
  <pageMargins left="0.7" right="0.7" top="0.75" bottom="0.75" header="0.3" footer="0.3"/>
  <pageSetup paperSize="9" scale="83" fitToWidth="4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7"/>
  <sheetViews>
    <sheetView workbookViewId="0">
      <selection activeCell="C4" sqref="C4"/>
    </sheetView>
  </sheetViews>
  <sheetFormatPr defaultRowHeight="15" x14ac:dyDescent="0.25"/>
  <cols>
    <col min="1" max="1" width="28.28515625" style="1" customWidth="1"/>
    <col min="2" max="2" width="15.42578125" style="2" customWidth="1"/>
    <col min="3" max="16384" width="9.140625" style="1"/>
  </cols>
  <sheetData>
    <row r="1" spans="1:8" ht="24.75" customHeight="1" x14ac:dyDescent="0.25">
      <c r="A1" s="11" t="s">
        <v>30</v>
      </c>
      <c r="B1" s="1"/>
    </row>
    <row r="2" spans="1:8" ht="19.5" thickBot="1" x14ac:dyDescent="0.35">
      <c r="A2" s="9" t="s">
        <v>14</v>
      </c>
      <c r="B2" s="9"/>
    </row>
    <row r="3" spans="1:8" ht="39" customHeight="1" x14ac:dyDescent="0.25">
      <c r="A3" s="162" t="s">
        <v>20</v>
      </c>
      <c r="B3" s="164" t="s">
        <v>17</v>
      </c>
      <c r="C3" s="6"/>
      <c r="D3" s="6"/>
      <c r="E3" s="6"/>
      <c r="F3" s="6"/>
      <c r="G3" s="6"/>
      <c r="H3" s="6"/>
    </row>
    <row r="4" spans="1:8" ht="77.25" customHeight="1" thickBot="1" x14ac:dyDescent="0.3">
      <c r="A4" s="163"/>
      <c r="B4" s="165"/>
    </row>
    <row r="5" spans="1:8" ht="38.25" x14ac:dyDescent="0.25">
      <c r="A5" s="17" t="s">
        <v>18</v>
      </c>
      <c r="B5" s="4">
        <v>1</v>
      </c>
    </row>
    <row r="6" spans="1:8" ht="63.75" x14ac:dyDescent="0.25">
      <c r="A6" s="18" t="s">
        <v>19</v>
      </c>
      <c r="B6" s="4">
        <v>1</v>
      </c>
    </row>
    <row r="8" spans="1:8" s="7" customFormat="1" ht="19.5" thickBot="1" x14ac:dyDescent="0.35">
      <c r="A8" s="12" t="s">
        <v>15</v>
      </c>
      <c r="B8" s="12"/>
    </row>
    <row r="9" spans="1:8" ht="30" customHeight="1" x14ac:dyDescent="0.25">
      <c r="A9" s="162" t="s">
        <v>20</v>
      </c>
      <c r="B9" s="164" t="s">
        <v>17</v>
      </c>
    </row>
    <row r="10" spans="1:8" ht="87.75" customHeight="1" thickBot="1" x14ac:dyDescent="0.3">
      <c r="A10" s="163"/>
      <c r="B10" s="165"/>
    </row>
    <row r="11" spans="1:8" ht="38.25" x14ac:dyDescent="0.25">
      <c r="A11" s="17" t="s">
        <v>18</v>
      </c>
      <c r="B11" s="3">
        <v>1</v>
      </c>
    </row>
    <row r="12" spans="1:8" ht="63.75" x14ac:dyDescent="0.25">
      <c r="A12" s="18" t="s">
        <v>19</v>
      </c>
      <c r="B12" s="3">
        <v>1</v>
      </c>
    </row>
    <row r="13" spans="1:8" ht="38.25" x14ac:dyDescent="0.25">
      <c r="A13" s="18" t="s">
        <v>23</v>
      </c>
      <c r="B13" s="3">
        <v>1</v>
      </c>
    </row>
    <row r="14" spans="1:8" ht="63.75" x14ac:dyDescent="0.25">
      <c r="A14" s="18" t="s">
        <v>24</v>
      </c>
      <c r="B14" s="3">
        <v>1</v>
      </c>
    </row>
    <row r="15" spans="1:8" ht="38.25" x14ac:dyDescent="0.25">
      <c r="A15" s="19" t="s">
        <v>25</v>
      </c>
      <c r="B15" s="3">
        <v>1</v>
      </c>
    </row>
    <row r="16" spans="1:8" ht="63.75" x14ac:dyDescent="0.25">
      <c r="A16" s="19" t="s">
        <v>26</v>
      </c>
      <c r="B16" s="3">
        <v>1</v>
      </c>
    </row>
    <row r="17" spans="1:4" ht="63.75" x14ac:dyDescent="0.25">
      <c r="A17" s="20" t="s">
        <v>27</v>
      </c>
      <c r="B17" s="3">
        <v>1</v>
      </c>
    </row>
    <row r="18" spans="1:4" ht="38.25" x14ac:dyDescent="0.25">
      <c r="A18" s="18" t="s">
        <v>28</v>
      </c>
      <c r="B18" s="3">
        <v>1</v>
      </c>
    </row>
    <row r="19" spans="1:4" ht="63.75" x14ac:dyDescent="0.25">
      <c r="A19" s="20" t="s">
        <v>29</v>
      </c>
      <c r="B19" s="3">
        <v>1</v>
      </c>
    </row>
    <row r="22" spans="1:4" s="7" customFormat="1" ht="42" customHeight="1" thickBot="1" x14ac:dyDescent="0.35">
      <c r="A22" s="166" t="s">
        <v>16</v>
      </c>
      <c r="B22" s="166"/>
      <c r="C22" s="166"/>
      <c r="D22" s="166"/>
    </row>
    <row r="23" spans="1:4" ht="15.75" customHeight="1" x14ac:dyDescent="0.25">
      <c r="A23" s="162" t="s">
        <v>20</v>
      </c>
      <c r="B23" s="164" t="s">
        <v>17</v>
      </c>
    </row>
    <row r="24" spans="1:4" ht="105.75" customHeight="1" thickBot="1" x14ac:dyDescent="0.3">
      <c r="A24" s="163"/>
      <c r="B24" s="165"/>
    </row>
    <row r="25" spans="1:4" ht="45" x14ac:dyDescent="0.25">
      <c r="A25" s="5" t="s">
        <v>21</v>
      </c>
      <c r="B25" s="10">
        <v>1</v>
      </c>
    </row>
    <row r="26" spans="1:4" ht="25.5" x14ac:dyDescent="0.25">
      <c r="A26" s="18" t="s">
        <v>22</v>
      </c>
      <c r="B26" s="8">
        <v>1</v>
      </c>
    </row>
    <row r="27" spans="1:4" ht="54.75" x14ac:dyDescent="0.25">
      <c r="A27" s="21" t="s">
        <v>31</v>
      </c>
      <c r="B27" s="8">
        <v>1</v>
      </c>
    </row>
  </sheetData>
  <mergeCells count="7">
    <mergeCell ref="A3:A4"/>
    <mergeCell ref="B3:B4"/>
    <mergeCell ref="A22:D22"/>
    <mergeCell ref="A23:A24"/>
    <mergeCell ref="B23:B24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1</vt:lpstr>
      <vt:lpstr>Приложение 2</vt:lpstr>
      <vt:lpstr>Приложение 3</vt:lpstr>
      <vt:lpstr>Приложение 4 отрасл.кор.коэф.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i.lennova</dc:creator>
  <cp:lastModifiedBy>Марина Н. Голубева</cp:lastModifiedBy>
  <cp:lastPrinted>2022-02-15T05:32:26Z</cp:lastPrinted>
  <dcterms:created xsi:type="dcterms:W3CDTF">2018-08-01T12:02:10Z</dcterms:created>
  <dcterms:modified xsi:type="dcterms:W3CDTF">2022-02-15T05:32:52Z</dcterms:modified>
</cp:coreProperties>
</file>